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BuÇalışmaKitabı" hidePivotFieldList="1"/>
  <mc:AlternateContent xmlns:mc="http://schemas.openxmlformats.org/markup-compatibility/2006">
    <mc:Choice Requires="x15">
      <x15ac:absPath xmlns:x15ac="http://schemas.microsoft.com/office/spreadsheetml/2010/11/ac" url="C:\Users\aidata\Desktop\"/>
    </mc:Choice>
  </mc:AlternateContent>
  <xr:revisionPtr revIDLastSave="0" documentId="13_ncr:1_{97AB79C5-C15B-48FB-AE22-E23F69C3DFF4}" xr6:coauthVersionLast="47" xr6:coauthVersionMax="47" xr10:uidLastSave="{00000000-0000-0000-0000-000000000000}"/>
  <bookViews>
    <workbookView xWindow="-120" yWindow="-120" windowWidth="29040" windowHeight="15720" tabRatio="765" xr2:uid="{00000000-000D-0000-FFFF-FFFF00000000}"/>
  </bookViews>
  <sheets>
    <sheet name="Personel" sheetId="5" r:id="rId1"/>
    <sheet name="Aylıksız İzinde" sheetId="6" r:id="rId2"/>
    <sheet name="Tutanak (ÖnYüz)" sheetId="1" r:id="rId3"/>
    <sheet name="Tutanak (ArkaYüz)" sheetId="2" r:id="rId4"/>
    <sheet name="Sendika Adı KBS-Tutanak" sheetId="7" r:id="rId5"/>
  </sheets>
  <definedNames>
    <definedName name="_xlnm._FilterDatabase" localSheetId="1" hidden="1">'Aylıksız İzinde'!$A$1:$F$1</definedName>
    <definedName name="_xlnm._FilterDatabase" localSheetId="0" hidden="1">Personel!$A$1:$G$841</definedName>
    <definedName name="_xlnm._FilterDatabase" localSheetId="2" hidden="1">'Tutanak (ÖnYüz)'!$F$1:$F$95</definedName>
    <definedName name="_xlnm.Print_Area" localSheetId="2">'Tutanak (ÖnYüz)'!$A$1:$E$95</definedName>
    <definedName name="_xlnm.Print_Titles" localSheetId="0">Personel!$1:$1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9" i="1" l="1"/>
  <c r="B9" i="1"/>
  <c r="J83" i="1" l="1"/>
  <c r="I71" i="1"/>
  <c r="J69" i="1"/>
  <c r="I68" i="1"/>
  <c r="I66" i="1"/>
  <c r="J61" i="1"/>
  <c r="I61" i="1"/>
  <c r="I60" i="1"/>
  <c r="I58" i="1"/>
  <c r="I57" i="1"/>
  <c r="I79" i="1"/>
  <c r="I77" i="1"/>
  <c r="J57" i="1"/>
  <c r="J65" i="1"/>
  <c r="I65" i="1"/>
  <c r="I83" i="1"/>
  <c r="I64" i="1"/>
  <c r="J56" i="1"/>
  <c r="I62" i="1"/>
  <c r="J64" i="1"/>
  <c r="J60" i="1"/>
  <c r="H66" i="1"/>
  <c r="I78" i="1"/>
  <c r="I74" i="1"/>
  <c r="J81" i="1"/>
  <c r="I72" i="1"/>
  <c r="H65" i="1"/>
  <c r="H61" i="1"/>
  <c r="H57" i="1"/>
  <c r="I82" i="1"/>
  <c r="H70" i="1"/>
  <c r="H56" i="1"/>
  <c r="J68" i="1"/>
  <c r="H78" i="1"/>
  <c r="J74" i="1"/>
  <c r="J71" i="1"/>
  <c r="C57" i="1"/>
  <c r="H69" i="1"/>
  <c r="I81" i="1"/>
  <c r="I70" i="1"/>
  <c r="H72" i="1"/>
  <c r="H81" i="1"/>
  <c r="H68" i="1"/>
  <c r="H64" i="1"/>
  <c r="H60" i="1"/>
  <c r="H73" i="1"/>
  <c r="I56" i="1"/>
  <c r="H75" i="1"/>
  <c r="J72" i="1"/>
  <c r="J67" i="1"/>
  <c r="J63" i="1"/>
  <c r="J59" i="1"/>
  <c r="H77" i="1"/>
  <c r="H82" i="1"/>
  <c r="J70" i="1"/>
  <c r="I67" i="1"/>
  <c r="I63" i="1"/>
  <c r="I59" i="1"/>
  <c r="I80" i="1"/>
  <c r="J77" i="1"/>
  <c r="I75" i="1"/>
  <c r="I76" i="1"/>
  <c r="H59" i="1"/>
  <c r="I69" i="1"/>
  <c r="J73" i="1"/>
  <c r="H71" i="1"/>
  <c r="J76" i="1"/>
  <c r="H67" i="1"/>
  <c r="H63" i="1"/>
  <c r="J66" i="1"/>
  <c r="J62" i="1"/>
  <c r="J58" i="1"/>
  <c r="I73" i="1"/>
  <c r="H83" i="1"/>
  <c r="J75" i="1"/>
  <c r="J82" i="1"/>
  <c r="J78" i="1"/>
  <c r="H80" i="1"/>
  <c r="D58" i="1"/>
  <c r="H62" i="1"/>
  <c r="H58" i="1"/>
  <c r="J80" i="1"/>
  <c r="H74" i="1"/>
  <c r="H76" i="1"/>
  <c r="G67" i="1"/>
  <c r="G65" i="1"/>
  <c r="G63" i="1"/>
  <c r="G61" i="1"/>
  <c r="G59" i="1"/>
  <c r="G57" i="1"/>
  <c r="D67" i="1"/>
  <c r="D65" i="1"/>
  <c r="D63" i="1"/>
  <c r="D61" i="1"/>
  <c r="D59" i="1"/>
  <c r="D57" i="1"/>
  <c r="C67" i="1"/>
  <c r="C65" i="1"/>
  <c r="C63" i="1"/>
  <c r="C61" i="1"/>
  <c r="C59" i="1"/>
  <c r="C83" i="1"/>
  <c r="C81" i="1"/>
  <c r="C72" i="1"/>
  <c r="C56" i="1"/>
  <c r="G76" i="1"/>
  <c r="C79" i="1"/>
  <c r="C74" i="1"/>
  <c r="G74" i="1"/>
  <c r="D79" i="1"/>
  <c r="G70" i="1"/>
  <c r="G79" i="1"/>
  <c r="G81" i="1"/>
  <c r="G72" i="1"/>
  <c r="H79" i="1"/>
  <c r="C80" i="1"/>
  <c r="C82" i="1"/>
  <c r="C73" i="1"/>
  <c r="C77" i="1"/>
  <c r="G75" i="1"/>
  <c r="J79" i="1"/>
  <c r="C71" i="1"/>
  <c r="G77" i="1"/>
  <c r="C78" i="1"/>
  <c r="C69" i="1"/>
  <c r="C75" i="1"/>
  <c r="G73" i="1"/>
  <c r="G71" i="1"/>
  <c r="G78" i="1"/>
  <c r="G80" i="1"/>
  <c r="G82" i="1"/>
  <c r="G69" i="1"/>
  <c r="C70" i="1"/>
  <c r="C76" i="1"/>
  <c r="G83" i="1"/>
  <c r="G56" i="1"/>
  <c r="G68" i="1"/>
  <c r="G66" i="1"/>
  <c r="G64" i="1"/>
  <c r="G62" i="1"/>
  <c r="G60" i="1"/>
  <c r="K60" i="1" s="1"/>
  <c r="G58" i="1"/>
  <c r="D68" i="1"/>
  <c r="D66" i="1"/>
  <c r="D64" i="1"/>
  <c r="D62" i="1"/>
  <c r="D60" i="1"/>
  <c r="D70" i="1"/>
  <c r="D56" i="1"/>
  <c r="D83" i="1"/>
  <c r="D76" i="1"/>
  <c r="D81" i="1"/>
  <c r="D74" i="1"/>
  <c r="D75" i="1"/>
  <c r="D69" i="1"/>
  <c r="D77" i="1"/>
  <c r="D71" i="1"/>
  <c r="D78" i="1"/>
  <c r="D80" i="1"/>
  <c r="D82" i="1"/>
  <c r="D73" i="1"/>
  <c r="D72" i="1"/>
  <c r="C68" i="1"/>
  <c r="C66" i="1"/>
  <c r="C64" i="1"/>
  <c r="C62" i="1"/>
  <c r="C60" i="1"/>
  <c r="C58" i="1"/>
  <c r="E58" i="1" s="1"/>
  <c r="F58" i="1" s="1"/>
  <c r="K65" i="1"/>
  <c r="G12" i="1"/>
  <c r="J12" i="1"/>
  <c r="H12" i="1"/>
  <c r="A9" i="1"/>
  <c r="D43" i="1"/>
  <c r="C48" i="1"/>
  <c r="C43" i="1"/>
  <c r="D47" i="1"/>
  <c r="C49" i="1"/>
  <c r="K64" i="1" l="1"/>
  <c r="K83" i="1"/>
  <c r="K68" i="1"/>
  <c r="K61" i="1"/>
  <c r="K62" i="1"/>
  <c r="K80" i="1"/>
  <c r="K82" i="1"/>
  <c r="K72" i="1"/>
  <c r="K57" i="1"/>
  <c r="E57" i="1"/>
  <c r="F57" i="1" s="1"/>
  <c r="K78" i="1"/>
  <c r="K73" i="1"/>
  <c r="K66" i="1"/>
  <c r="K56" i="1"/>
  <c r="K70" i="1"/>
  <c r="K63" i="1"/>
  <c r="K67" i="1"/>
  <c r="K69" i="1"/>
  <c r="K75" i="1"/>
  <c r="K81" i="1"/>
  <c r="K59" i="1"/>
  <c r="K58" i="1"/>
  <c r="K71" i="1"/>
  <c r="K77" i="1"/>
  <c r="K74" i="1"/>
  <c r="K76" i="1"/>
  <c r="E62" i="1"/>
  <c r="F62" i="1" s="1"/>
  <c r="E60" i="1"/>
  <c r="F60" i="1" s="1"/>
  <c r="E63" i="1"/>
  <c r="F63" i="1" s="1"/>
  <c r="E74" i="1"/>
  <c r="F74" i="1" s="1"/>
  <c r="E79" i="1"/>
  <c r="F79" i="1" s="1"/>
  <c r="E67" i="1"/>
  <c r="F67" i="1" s="1"/>
  <c r="E65" i="1"/>
  <c r="F65" i="1" s="1"/>
  <c r="E61" i="1"/>
  <c r="F61" i="1" s="1"/>
  <c r="E64" i="1"/>
  <c r="F64" i="1" s="1"/>
  <c r="E68" i="1"/>
  <c r="F68" i="1" s="1"/>
  <c r="E59" i="1"/>
  <c r="F59" i="1" s="1"/>
  <c r="E66" i="1"/>
  <c r="F66" i="1" s="1"/>
  <c r="E73" i="1"/>
  <c r="F73" i="1" s="1"/>
  <c r="E82" i="1"/>
  <c r="F82" i="1" s="1"/>
  <c r="E56" i="1"/>
  <c r="F56" i="1" s="1"/>
  <c r="E80" i="1"/>
  <c r="F80" i="1" s="1"/>
  <c r="E72" i="1"/>
  <c r="F72" i="1" s="1"/>
  <c r="E81" i="1"/>
  <c r="F81" i="1" s="1"/>
  <c r="E75" i="1"/>
  <c r="F75" i="1" s="1"/>
  <c r="E83" i="1"/>
  <c r="F83" i="1" s="1"/>
  <c r="E69" i="1"/>
  <c r="F69" i="1" s="1"/>
  <c r="E78" i="1"/>
  <c r="F78" i="1" s="1"/>
  <c r="K79" i="1"/>
  <c r="E77" i="1"/>
  <c r="F77" i="1" s="1"/>
  <c r="E76" i="1"/>
  <c r="F76" i="1" s="1"/>
  <c r="E71" i="1"/>
  <c r="F71" i="1" s="1"/>
  <c r="E70" i="1"/>
  <c r="F70" i="1" s="1"/>
  <c r="C51" i="1"/>
  <c r="G43" i="1"/>
  <c r="D55" i="1"/>
  <c r="C47" i="1"/>
  <c r="E47" i="1" s="1"/>
  <c r="F47" i="1" s="1"/>
  <c r="D51" i="1"/>
  <c r="D46" i="1"/>
  <c r="C52" i="1"/>
  <c r="C44" i="1"/>
  <c r="C46" i="1"/>
  <c r="D52" i="1"/>
  <c r="C53" i="1"/>
  <c r="C45" i="1"/>
  <c r="D53" i="1"/>
  <c r="D50" i="1"/>
  <c r="C54" i="1"/>
  <c r="C50" i="1"/>
  <c r="D54" i="1"/>
  <c r="D45" i="1"/>
  <c r="D49" i="1"/>
  <c r="E49" i="1" s="1"/>
  <c r="F49" i="1" s="1"/>
  <c r="D44" i="1"/>
  <c r="C55" i="1"/>
  <c r="D48" i="1"/>
  <c r="E48" i="1" s="1"/>
  <c r="F48" i="1" s="1"/>
  <c r="I49" i="1"/>
  <c r="J50" i="1"/>
  <c r="H50" i="1"/>
  <c r="J48" i="1"/>
  <c r="J47" i="1"/>
  <c r="J51" i="1"/>
  <c r="H51" i="1"/>
  <c r="H47" i="1"/>
  <c r="H43" i="1"/>
  <c r="H46" i="1"/>
  <c r="G44" i="1"/>
  <c r="H45" i="1"/>
  <c r="J46" i="1"/>
  <c r="J45" i="1"/>
  <c r="J53" i="1"/>
  <c r="J52" i="1"/>
  <c r="I52" i="1"/>
  <c r="J43" i="1"/>
  <c r="J44" i="1"/>
  <c r="J49" i="1"/>
  <c r="I47" i="1"/>
  <c r="G45" i="1"/>
  <c r="G14" i="1"/>
  <c r="H49" i="1"/>
  <c r="G47" i="1"/>
  <c r="H14" i="1"/>
  <c r="G49" i="1"/>
  <c r="I14" i="1"/>
  <c r="J14" i="1"/>
  <c r="I46" i="1"/>
  <c r="I50" i="1"/>
  <c r="I48" i="1"/>
  <c r="G46" i="1"/>
  <c r="H48" i="1"/>
  <c r="I44" i="1"/>
  <c r="G50" i="1"/>
  <c r="G48" i="1"/>
  <c r="H44" i="1"/>
  <c r="G52" i="1"/>
  <c r="I45" i="1"/>
  <c r="G51" i="1"/>
  <c r="G53" i="1"/>
  <c r="G55" i="1"/>
  <c r="H53" i="1"/>
  <c r="H55" i="1"/>
  <c r="I51" i="1"/>
  <c r="I53" i="1"/>
  <c r="I55" i="1"/>
  <c r="J55" i="1"/>
  <c r="I43" i="1"/>
  <c r="G54" i="1"/>
  <c r="H52" i="1"/>
  <c r="H54" i="1"/>
  <c r="I54" i="1"/>
  <c r="J54" i="1"/>
  <c r="E43" i="1"/>
  <c r="F43" i="1" s="1"/>
  <c r="H8" i="1"/>
  <c r="I8" i="1"/>
  <c r="J8" i="1"/>
  <c r="G8" i="1"/>
  <c r="K8" i="1" l="1"/>
  <c r="E46" i="1"/>
  <c r="F46" i="1" s="1"/>
  <c r="E51" i="1"/>
  <c r="F51" i="1" s="1"/>
  <c r="E55" i="1"/>
  <c r="F55" i="1" s="1"/>
  <c r="E54" i="1"/>
  <c r="F54" i="1" s="1"/>
  <c r="E50" i="1"/>
  <c r="F50" i="1" s="1"/>
  <c r="E52" i="1"/>
  <c r="F52" i="1" s="1"/>
  <c r="E45" i="1"/>
  <c r="F45" i="1" s="1"/>
  <c r="E44" i="1"/>
  <c r="F44" i="1" s="1"/>
  <c r="E53" i="1"/>
  <c r="F53" i="1" s="1"/>
  <c r="K43" i="1"/>
  <c r="K44" i="1"/>
  <c r="K47" i="1"/>
  <c r="K51" i="1"/>
  <c r="K50" i="1"/>
  <c r="K53" i="1"/>
  <c r="K46" i="1"/>
  <c r="K49" i="1"/>
  <c r="K48" i="1"/>
  <c r="K45" i="1"/>
  <c r="K52" i="1"/>
  <c r="K54" i="1"/>
  <c r="K55" i="1"/>
  <c r="I39" i="1"/>
  <c r="I34" i="1"/>
  <c r="I32" i="1"/>
  <c r="I27" i="1"/>
  <c r="I25" i="1"/>
  <c r="I22" i="1"/>
  <c r="I19" i="1"/>
  <c r="I17" i="1"/>
  <c r="I16" i="1"/>
  <c r="C41" i="1"/>
  <c r="I12" i="1"/>
  <c r="H1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D42" i="1"/>
  <c r="I13" i="1"/>
  <c r="I42" i="1"/>
  <c r="I40" i="1"/>
  <c r="I37" i="1"/>
  <c r="I35" i="1"/>
  <c r="I30" i="1"/>
  <c r="I28" i="1"/>
  <c r="I23" i="1"/>
  <c r="I20" i="1"/>
  <c r="I18" i="1"/>
  <c r="I15" i="1"/>
  <c r="C40" i="1"/>
  <c r="D41" i="1"/>
  <c r="G1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I41" i="1"/>
  <c r="I38" i="1"/>
  <c r="I36" i="1"/>
  <c r="I33" i="1"/>
  <c r="I31" i="1"/>
  <c r="I29" i="1"/>
  <c r="I26" i="1"/>
  <c r="I24" i="1"/>
  <c r="I21" i="1"/>
  <c r="C42" i="1"/>
  <c r="D40" i="1"/>
  <c r="J1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D39" i="1"/>
  <c r="C39" i="1"/>
  <c r="H84" i="1" l="1"/>
  <c r="J84" i="1"/>
  <c r="G84" i="1"/>
  <c r="I84" i="1"/>
  <c r="E42" i="1"/>
  <c r="F42" i="1" s="1"/>
  <c r="E40" i="1"/>
  <c r="F40" i="1" s="1"/>
  <c r="E41" i="1"/>
  <c r="F41" i="1" s="1"/>
  <c r="E39" i="1"/>
  <c r="F39" i="1" s="1"/>
  <c r="K40" i="1"/>
  <c r="K42" i="1"/>
  <c r="K39" i="1"/>
  <c r="D12" i="1"/>
  <c r="K41" i="1" l="1"/>
  <c r="K24" i="1"/>
  <c r="K19" i="1"/>
  <c r="K14" i="1"/>
  <c r="K13" i="1"/>
  <c r="K12" i="1"/>
  <c r="K38" i="1"/>
  <c r="K37" i="1"/>
  <c r="K36" i="1"/>
  <c r="K35" i="1"/>
  <c r="K34" i="1"/>
  <c r="K33" i="1"/>
  <c r="K32" i="1"/>
  <c r="K31" i="1"/>
  <c r="K30" i="1"/>
  <c r="K29" i="1"/>
  <c r="K28" i="1"/>
  <c r="K27" i="1"/>
  <c r="K26" i="1"/>
  <c r="K25" i="1"/>
  <c r="K23" i="1"/>
  <c r="K22" i="1"/>
  <c r="K21" i="1"/>
  <c r="K20" i="1"/>
  <c r="K18" i="1"/>
  <c r="K17" i="1"/>
  <c r="K16" i="1"/>
  <c r="K15" i="1"/>
  <c r="C13" i="1"/>
  <c r="D13" i="1"/>
  <c r="D84" i="1" s="1"/>
  <c r="C14" i="1"/>
  <c r="D14" i="1"/>
  <c r="C15" i="1"/>
  <c r="D15" i="1"/>
  <c r="C16" i="1"/>
  <c r="D16" i="1"/>
  <c r="C17" i="1"/>
  <c r="D17" i="1"/>
  <c r="C18" i="1"/>
  <c r="D18" i="1"/>
  <c r="C19" i="1"/>
  <c r="D19" i="1"/>
  <c r="C20" i="1"/>
  <c r="D20" i="1"/>
  <c r="C21" i="1"/>
  <c r="D21" i="1"/>
  <c r="C22" i="1"/>
  <c r="D22" i="1"/>
  <c r="C23" i="1"/>
  <c r="D23" i="1"/>
  <c r="C24" i="1"/>
  <c r="D24" i="1"/>
  <c r="C25" i="1"/>
  <c r="D25" i="1"/>
  <c r="C26" i="1"/>
  <c r="D26" i="1"/>
  <c r="C27" i="1"/>
  <c r="D27" i="1"/>
  <c r="C28" i="1"/>
  <c r="D28" i="1"/>
  <c r="C29" i="1"/>
  <c r="D29" i="1"/>
  <c r="C30" i="1"/>
  <c r="D30" i="1"/>
  <c r="C31" i="1"/>
  <c r="D31" i="1"/>
  <c r="C32" i="1"/>
  <c r="D32" i="1"/>
  <c r="C33" i="1"/>
  <c r="D33" i="1"/>
  <c r="C34" i="1"/>
  <c r="D34" i="1"/>
  <c r="C35" i="1"/>
  <c r="D35" i="1"/>
  <c r="C36" i="1"/>
  <c r="D36" i="1"/>
  <c r="C37" i="1"/>
  <c r="D37" i="1"/>
  <c r="C38" i="1"/>
  <c r="D38" i="1"/>
  <c r="C12" i="1"/>
  <c r="C84" i="1" l="1"/>
  <c r="K84" i="1"/>
  <c r="E14" i="1"/>
  <c r="F14" i="1" s="1"/>
  <c r="E38" i="1"/>
  <c r="F38" i="1" s="1"/>
  <c r="E37" i="1"/>
  <c r="F37" i="1" s="1"/>
  <c r="E34" i="1" l="1"/>
  <c r="F34" i="1" s="1"/>
  <c r="E31" i="1"/>
  <c r="F31" i="1" s="1"/>
  <c r="E28" i="1"/>
  <c r="F28" i="1" s="1"/>
  <c r="E36" i="1"/>
  <c r="F36" i="1" s="1"/>
  <c r="E26" i="1"/>
  <c r="F26" i="1" s="1"/>
  <c r="E22" i="1"/>
  <c r="F22" i="1" s="1"/>
  <c r="E35" i="1"/>
  <c r="F35" i="1" s="1"/>
  <c r="E33" i="1"/>
  <c r="F33" i="1" s="1"/>
  <c r="E32" i="1"/>
  <c r="F32" i="1" s="1"/>
  <c r="E30" i="1"/>
  <c r="F30" i="1" s="1"/>
  <c r="E29" i="1"/>
  <c r="F29" i="1" s="1"/>
  <c r="E27" i="1"/>
  <c r="F27" i="1" s="1"/>
  <c r="E25" i="1"/>
  <c r="F25" i="1" s="1"/>
  <c r="E23" i="1"/>
  <c r="F23" i="1" s="1"/>
  <c r="E21" i="1"/>
  <c r="F21" i="1" s="1"/>
  <c r="E18" i="1"/>
  <c r="F18" i="1" s="1"/>
  <c r="E17" i="1"/>
  <c r="F17" i="1" s="1"/>
  <c r="E16" i="1"/>
  <c r="F16" i="1" s="1"/>
  <c r="E15" i="1"/>
  <c r="F15" i="1" s="1"/>
  <c r="E20" i="1" l="1"/>
  <c r="F20" i="1" s="1"/>
  <c r="E13" i="1"/>
  <c r="F13" i="1" s="1"/>
  <c r="E12" i="1"/>
  <c r="E24" i="1"/>
  <c r="F24" i="1" s="1"/>
  <c r="F12" i="1" l="1"/>
  <c r="E19" i="1"/>
  <c r="F19" i="1" s="1"/>
  <c r="C85" i="1" l="1"/>
  <c r="E84" i="1"/>
  <c r="F8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Harun Kuru</author>
  </authors>
  <commentList>
    <comment ref="A5" authorId="0" shapeId="0" xr:uid="{00000000-0006-0000-0300-000001000000}">
      <text>
        <r>
          <rPr>
            <b/>
            <sz val="9"/>
            <color indexed="81"/>
            <rFont val="Tahoma"/>
            <family val="2"/>
            <charset val="162"/>
          </rPr>
          <t>Harun Kuru:</t>
        </r>
        <r>
          <rPr>
            <sz val="9"/>
            <color indexed="81"/>
            <rFont val="Tahoma"/>
            <family val="2"/>
            <charset val="162"/>
          </rPr>
          <t xml:space="preserve">
1. Büro, bankacılık ve sigortacılık hizmetleri
2. Eğitim, öğretim ve bilim hizmetleri
3. Sağlık ve sosyal hizmetler
4. Yerel yönetim hizmetleri
5. Basın, yayın ve iletişim hizmetleri
6. Kültür ve sanat hizmetleri
7. Bayındırlık, inşaat ve köy hizmetleri
8. Ulaştırma hizmetleri
9. Tarım ve ormancılık hizmetleri
10. Enerji, sanayi ve madencilik hizmetleri
11. Diyanet ve vakıf hizmetleri</t>
        </r>
      </text>
    </comment>
  </commentList>
</comments>
</file>

<file path=xl/sharedStrings.xml><?xml version="1.0" encoding="utf-8"?>
<sst xmlns="http://schemas.openxmlformats.org/spreadsheetml/2006/main" count="216" uniqueCount="168">
  <si>
    <t>KURUMUN ADRESİ</t>
  </si>
  <si>
    <t>Kurum Hizmet Kolu</t>
  </si>
  <si>
    <t>Kurumun İl Kodu</t>
  </si>
  <si>
    <t>Kurumun Tel/Fax</t>
  </si>
  <si>
    <t>Kuruma bağlı işyeri sayısı</t>
  </si>
  <si>
    <t>Toplam Kamu Görevlisi Sayısı</t>
  </si>
  <si>
    <t>Erkek Kamu Görevlisi Sayısı</t>
  </si>
  <si>
    <t>Kadın Kamu Görevlisi Sayısı</t>
  </si>
  <si>
    <t>Sendika Dosya No</t>
  </si>
  <si>
    <t>Sendika Adı</t>
  </si>
  <si>
    <t>Sendikanın Erkek Üye Sayısı</t>
  </si>
  <si>
    <t>Sendikanın Kadın Üye Sayısı</t>
  </si>
  <si>
    <t>Sendikanın Toplam Üye Sayısı</t>
  </si>
  <si>
    <t>SES</t>
  </si>
  <si>
    <t>GENEL TOPLAM</t>
  </si>
  <si>
    <t>Tarafların Unvanı</t>
  </si>
  <si>
    <t>FETHİYE DEVLET HASTANESİ</t>
  </si>
  <si>
    <t xml:space="preserve">Tel: (0 252) 613 35 46  
Faks: (0 252) 613 35 45 </t>
  </si>
  <si>
    <t>AÇIKLAMALAR    :</t>
  </si>
  <si>
    <t xml:space="preserve">4688 Sayılı Kanuna Tabi Kamu Görevlisi Sayısı: </t>
  </si>
  <si>
    <t>Sendika Dosya No: Çalışma ve Sosyal Güvenlik Bakanlığı’nca sendikalara verilen dosya numarası yazılacak.</t>
  </si>
  <si>
    <t>Sendika Adı: Kurumun hizmet kolunda ve kurumda faaliyette bulunan sendikaların adı yazılacak.</t>
  </si>
  <si>
    <t>Sendikaların Erkek Üye Sayısı: Kurumda/işyerinde faaliyette bulunan sendikaların erkek üye sayıları yazılacak.</t>
  </si>
  <si>
    <t>Sendikaların Kadın Üye Sayısı: Kurumda/işyerinde faaliyette bulunan sendikaların kadın üye sayıları yazılacak.</t>
  </si>
  <si>
    <t>Sendikaların Toplam Üye Sayısı: Kurumda faaliyette bulunan sendikaların toplam üye sayıları yazılacak.</t>
  </si>
  <si>
    <t>a)      Toplam Kamu Görevlisi Sayısı: Kurumda/işyerinde çalışan toplam kamu görevlisi sayısı yazılacak.</t>
  </si>
  <si>
    <t>b)      Erkek Kamu Görevlisi Sayısı: Kurumda/işyerinde çalışan toplam erkek personel sayısı yazılacak.</t>
  </si>
  <si>
    <t>c)      Kadın Kamu Görevlisi Sayısı: Kurumda/işyerinde çalışan toplam kadın personel sayısı yazılacak.</t>
  </si>
  <si>
    <t>Toplantıya Katılan Tarafların Bilgi ve İmzaları:</t>
  </si>
  <si>
    <r>
      <rPr>
        <b/>
        <sz val="11"/>
        <color theme="1"/>
        <rFont val="Calibri"/>
        <family val="2"/>
        <charset val="162"/>
        <scheme val="minor"/>
      </rPr>
      <t>Kurumun Unvanı:</t>
    </r>
    <r>
      <rPr>
        <sz val="11"/>
        <color theme="1"/>
        <rFont val="Calibri"/>
        <family val="2"/>
        <charset val="162"/>
        <scheme val="minor"/>
      </rPr>
      <t xml:space="preserve"> Tespit yapılan kurum/işyeri açık adı yazılacak.</t>
    </r>
  </si>
  <si>
    <r>
      <rPr>
        <b/>
        <sz val="11"/>
        <color theme="1"/>
        <rFont val="Calibri"/>
        <family val="2"/>
        <charset val="162"/>
        <scheme val="minor"/>
      </rPr>
      <t>Kurumun Adresi:</t>
    </r>
    <r>
      <rPr>
        <sz val="11"/>
        <color theme="1"/>
        <rFont val="Calibri"/>
        <family val="2"/>
        <charset val="162"/>
        <scheme val="minor"/>
      </rPr>
      <t xml:space="preserve"> Tespit yapılan kurum/işyeri  açık adresi yazılacak.</t>
    </r>
  </si>
  <si>
    <r>
      <rPr>
        <b/>
        <sz val="11"/>
        <color theme="1"/>
        <rFont val="Calibri"/>
        <family val="2"/>
        <charset val="162"/>
        <scheme val="minor"/>
      </rPr>
      <t>Kurumun Hizmet Kolu:</t>
    </r>
    <r>
      <rPr>
        <sz val="11"/>
        <color theme="1"/>
        <rFont val="Calibri"/>
        <family val="2"/>
        <charset val="162"/>
        <scheme val="minor"/>
      </rPr>
      <t xml:space="preserve"> 4688 sayılı Kanuna göre faaliyet gösterilen hizmet kolu yazılacak.</t>
    </r>
  </si>
  <si>
    <r>
      <rPr>
        <b/>
        <sz val="11"/>
        <color theme="1"/>
        <rFont val="Calibri"/>
        <family val="2"/>
        <charset val="162"/>
        <scheme val="minor"/>
      </rPr>
      <t>Kurum Kodu:</t>
    </r>
    <r>
      <rPr>
        <sz val="11"/>
        <color theme="1"/>
        <rFont val="Calibri"/>
        <family val="2"/>
        <charset val="162"/>
        <scheme val="minor"/>
      </rPr>
      <t xml:space="preserve"> 4688 sayılı Kanun gereğince yayımlanan kurum ve kuruluşların girdikleri hizmet kolu  yönetmeliği ekindeki listede yer alan kurum kodu yazılacak.</t>
    </r>
  </si>
  <si>
    <r>
      <rPr>
        <b/>
        <sz val="11"/>
        <color theme="1"/>
        <rFont val="Calibri"/>
        <family val="2"/>
        <charset val="162"/>
        <scheme val="minor"/>
      </rPr>
      <t>Kurumun İl Kodu:</t>
    </r>
    <r>
      <rPr>
        <sz val="11"/>
        <color theme="1"/>
        <rFont val="Calibri"/>
        <family val="2"/>
        <charset val="162"/>
        <scheme val="minor"/>
      </rPr>
      <t xml:space="preserve"> Tespit yapılan kurumun bağlı bulunduğu ilin trafik il kodu yazılacak.</t>
    </r>
  </si>
  <si>
    <r>
      <rPr>
        <b/>
        <sz val="11"/>
        <color theme="1"/>
        <rFont val="Calibri"/>
        <family val="2"/>
        <charset val="162"/>
        <scheme val="minor"/>
      </rPr>
      <t>Kurumun Tel/Faks No:</t>
    </r>
    <r>
      <rPr>
        <sz val="11"/>
        <color theme="1"/>
        <rFont val="Calibri"/>
        <family val="2"/>
        <charset val="162"/>
        <scheme val="minor"/>
      </rPr>
      <t xml:space="preserve"> Tespit yapılan kurumun Tel/Faks numarası yazılacak.</t>
    </r>
  </si>
  <si>
    <r>
      <rPr>
        <b/>
        <sz val="11"/>
        <color theme="1"/>
        <rFont val="Calibri"/>
        <family val="2"/>
        <charset val="162"/>
        <scheme val="minor"/>
      </rPr>
      <t>Kuruma Bağlı İşyeri Sayısı:</t>
    </r>
    <r>
      <rPr>
        <sz val="11"/>
        <color theme="1"/>
        <rFont val="Calibri"/>
        <family val="2"/>
        <charset val="162"/>
        <scheme val="minor"/>
      </rPr>
      <t xml:space="preserve"> Aynı hizmet kolunda ve kurum kodunda kuruma bağlı bulunan ve tespite esas toplam işyeri sayısı yazılacak.</t>
    </r>
  </si>
  <si>
    <r>
      <rPr>
        <b/>
        <sz val="11"/>
        <color theme="1"/>
        <rFont val="Calibri"/>
        <family val="2"/>
        <charset val="162"/>
        <scheme val="minor"/>
      </rPr>
      <t>Toplantıya Katılan Tarafların Adı/Soyadı, Unvanı:</t>
    </r>
    <r>
      <rPr>
        <sz val="11"/>
        <color theme="1"/>
        <rFont val="Calibri"/>
        <family val="2"/>
        <charset val="162"/>
        <scheme val="minor"/>
      </rPr>
      <t xml:space="preserve"> Kurum/işyeri adına toplantıya katılan; Kurum işveren vekili/ (Kurum İşyeri Yetkilisi), Kurum/İşyeri tahakkuk memuru veya mali hizmetler birimi yetkilisi ile sendika adına toplantıya katılan; sendika/konfederasyon temsilcilerinin, adı/soyadı ve unvanları alt alta yazılıp  imzalanacaktır.</t>
    </r>
  </si>
  <si>
    <t>Toplantıya Katılan Kurum / İşyeri ve Sendika Adı</t>
  </si>
  <si>
    <t>Tarafların İmzası</t>
  </si>
  <si>
    <t>KURUMUN UNVANI</t>
  </si>
  <si>
    <t>Toplam</t>
  </si>
  <si>
    <t>Kurumun Kodu</t>
  </si>
  <si>
    <t>Cinsiyeti</t>
  </si>
  <si>
    <t>Kadro</t>
  </si>
  <si>
    <t>Soyadı</t>
  </si>
  <si>
    <t>Adı</t>
  </si>
  <si>
    <t>Tespit Yapılan Kurum Bilgileri</t>
  </si>
  <si>
    <t>4688 sayılı Kanuna Tabi Kamu Görevlisi Bilgisi</t>
  </si>
  <si>
    <t>Kurumda Faaliyette Bulunan Sendikaların Üyelik Bilgileri</t>
  </si>
  <si>
    <t>Toplantıya Katılan Taraflar ve İmzaları</t>
  </si>
  <si>
    <t>T.C. Kimlik No</t>
  </si>
  <si>
    <t>657 GB</t>
  </si>
  <si>
    <t>4B</t>
  </si>
  <si>
    <t>657 DS</t>
  </si>
  <si>
    <t>TÜRK SAĞLIK-SEN</t>
  </si>
  <si>
    <t>SAĞLIK-SEN</t>
  </si>
  <si>
    <t>BAĞIMSIZ SAĞLIK-SEN</t>
  </si>
  <si>
    <t>SAĞLIK HAK-SEN</t>
  </si>
  <si>
    <t>SÖZ-SEN</t>
  </si>
  <si>
    <t>SAĞLIK SÖZ-SEN</t>
  </si>
  <si>
    <t>GENEL SAĞLIK-İŞ</t>
  </si>
  <si>
    <t>DEMOKRATİK SAĞLIK-SEN</t>
  </si>
  <si>
    <t>ANADOLU SAĞLIK-SEN</t>
  </si>
  <si>
    <t>KAMU SAĞLIK-SEN</t>
  </si>
  <si>
    <t>EKSEN SAĞLIK BİR-SEN</t>
  </si>
  <si>
    <t>YURT SAĞLIK-SEN</t>
  </si>
  <si>
    <t>BİRLİK VE DAYANIŞMA SENDİKASI</t>
  </si>
  <si>
    <t>EKSEN SAĞLIK-SEN</t>
  </si>
  <si>
    <t>SAĞLIK İLKE-SEN</t>
  </si>
  <si>
    <t>SAHİM-SEN</t>
  </si>
  <si>
    <t>AHESEN</t>
  </si>
  <si>
    <t>ŞEHİT GAZİ-SEN SAĞLIK</t>
  </si>
  <si>
    <t>SAĞLIK BİR-SEN</t>
  </si>
  <si>
    <t>ENGELSİZ SAĞLIK-SEN</t>
  </si>
  <si>
    <t>ŞEHİT GAZİ SAĞLIK BİRLİK-SEN</t>
  </si>
  <si>
    <t>SAĞLIK LİYAKAT-SEN</t>
  </si>
  <si>
    <t>HEKİMSEN</t>
  </si>
  <si>
    <t>ŞEHİT GAZİ VE ENGELLİ SAĞLIK-SEN</t>
  </si>
  <si>
    <t>TOPLAM</t>
  </si>
  <si>
    <t>SAĞLIK MİL-SEN</t>
  </si>
  <si>
    <t>TÜM KAMU-SEN SAĞLIK</t>
  </si>
  <si>
    <t>BİRLİK SAĞLIK-SEN</t>
  </si>
  <si>
    <t>HEP-SEN</t>
  </si>
  <si>
    <t>VATANSEVER-SEN SAĞLIK</t>
  </si>
  <si>
    <t>Tarafların Adı Soyadı</t>
  </si>
  <si>
    <t>Akarca Mahallesi, Mustafa Kemal Bulvarı, No: 212  Fethiye / MUĞLA</t>
  </si>
  <si>
    <t>HEKİM BİRLİĞİ</t>
  </si>
  <si>
    <t>TABİP-SEN</t>
  </si>
  <si>
    <t>HÜRRİYETÇİ SAĞLIK-SEN</t>
  </si>
  <si>
    <t>Sendikalılar</t>
  </si>
  <si>
    <t>Tümü</t>
  </si>
  <si>
    <t>HÜRRİYET SAĞLIK-SEN</t>
  </si>
  <si>
    <t>EL ELE SAĞLIK-SEN</t>
  </si>
  <si>
    <t>YENİ SENDİKA</t>
  </si>
  <si>
    <t>GENÇ SAĞLIK SENDİKASI</t>
  </si>
  <si>
    <t>SAĞLIKÇILAR SEN</t>
  </si>
  <si>
    <t>YENİ YÜZYIL-SEN</t>
  </si>
  <si>
    <t>ALTERNATİF SAĞLIK-SEN</t>
  </si>
  <si>
    <t>ÖNCE SAĞLIK-SEN</t>
  </si>
  <si>
    <t>TEK SAĞLIK-SEN</t>
  </si>
  <si>
    <t>MÜHENDİS TEK-SEN SAĞLIK</t>
  </si>
  <si>
    <t>MÜHENDİS TEK-SEN SAĞLIK VE SOSYAL</t>
  </si>
  <si>
    <t xml:space="preserve">4688 SAYILI KANUNUNUN 30 UNCU MADDESİNİN İKİNCİ FIKRASININ (a) BENDİ GEREĞİNCE YAPILAN TOPLANTI TUTANAĞI FORMU </t>
  </si>
  <si>
    <t>KBS Sendika Adı</t>
  </si>
  <si>
    <t>Anadolu Sağlık Ve Sosyal Hizmet Çalışanları Sendikası</t>
  </si>
  <si>
    <t xml:space="preserve">Genç Sağlık ve Sosyal Hizmet Çalışanları Sendikası (GENÇ SAĞLIK </t>
  </si>
  <si>
    <t>Genel Sağlık-İş Sendikası</t>
  </si>
  <si>
    <t xml:space="preserve">Hekim Birliği, Sağlık ve Sosyal Hizmetler Çalışanları Sendikası </t>
  </si>
  <si>
    <t>Hemşireler ve Tüm Sağlık Profesyonelleri Sendikası (HEP-SEN)</t>
  </si>
  <si>
    <t xml:space="preserve">Hürriyet Sağlık ve Sosyal Hizmet Çalışanları Sendikası (HÜRRİYET </t>
  </si>
  <si>
    <t xml:space="preserve">Hürriyetçi Sağlık ve Sosyal Hizmet Çalışanları Sendikası </t>
  </si>
  <si>
    <t>Sağlık Hizmetleri Sendikası (sahim-Sen)</t>
  </si>
  <si>
    <t>Sağlık Ve Sosyal Hizmet Çalışanları Sendikası</t>
  </si>
  <si>
    <t>Sağlık Ve Sosyal Hizmet Emekçileri Sendikası</t>
  </si>
  <si>
    <t xml:space="preserve">Sağlık ve Sosyal Hizmet Kolu Manevi, İlkeli ve Liyakatli Kamu </t>
  </si>
  <si>
    <t>Türk Sağlık Sendikası</t>
  </si>
  <si>
    <t xml:space="preserve">Yurt Sağlık ve Sosyal Hizmet Çalışanları Sendikası (YURT SAĞLIK </t>
  </si>
  <si>
    <t>Tutanak Sendika Adı</t>
  </si>
  <si>
    <t>Genç Sağlık ve Sosyal Hizmet Çalışanları Sendikası (GENÇ SAĞLIK SENDİKASI)</t>
  </si>
  <si>
    <t>657 YZ</t>
  </si>
  <si>
    <t>SAĞLIK SEN</t>
  </si>
  <si>
    <t>TÜRK SAĞLIK SEN</t>
  </si>
  <si>
    <t xml:space="preserve">Genç Sağlık ve Sosyal Hizmet Çalışanları </t>
  </si>
  <si>
    <t>Filtre</t>
  </si>
  <si>
    <t>Sadece dolu hücreleri görüntülemek için Filtreden 0 olanları gizleyebilirsiniz…</t>
  </si>
  <si>
    <t>Personeller sayfasındaki Kadro sütunundaki verilere göre toplam alır.</t>
  </si>
  <si>
    <t>HİZMET SAĞLIK-SEN</t>
  </si>
  <si>
    <t>ECZACI-SEN</t>
  </si>
  <si>
    <t>ALTIN-SEN</t>
  </si>
  <si>
    <t>SAĞLIKTA DEĞİŞİM SENDİKASI</t>
  </si>
  <si>
    <t>LİSANSİYER-SEN</t>
  </si>
  <si>
    <t>HEMŞİRE BİRLİĞİ</t>
  </si>
  <si>
    <t>ADALET</t>
  </si>
  <si>
    <t>HEDEF-SEN</t>
  </si>
  <si>
    <t>SAĞLIKTA HAK SENDİKASI</t>
  </si>
  <si>
    <t>DEĞİŞİMCİ SAĞLIK-SEN</t>
  </si>
  <si>
    <t>CANSEN</t>
  </si>
  <si>
    <t>ACİL SAĞLIK-SEN</t>
  </si>
  <si>
    <t>HEMBİRLİK-SEN</t>
  </si>
  <si>
    <t>TIBBİYELİLER-SEN</t>
  </si>
  <si>
    <t>DİŞHEK-SEN</t>
  </si>
  <si>
    <t>GÜÇ SAĞLIK SENDİKASI</t>
  </si>
  <si>
    <t>TEK SENDİKA</t>
  </si>
  <si>
    <t>MUTLU-SEN</t>
  </si>
  <si>
    <t>TÜM SAĞLIK ÇALIŞANLARI SENDİKASI</t>
  </si>
  <si>
    <t>KARİYER SAĞLIK-SEN</t>
  </si>
  <si>
    <t>HEMTEK</t>
  </si>
  <si>
    <t>MEMUR SAĞLIK SENDİKASI</t>
  </si>
  <si>
    <t>SOSYAL HİZMET-SEN</t>
  </si>
  <si>
    <t>KSGB</t>
  </si>
  <si>
    <t>AHES</t>
  </si>
  <si>
    <t>ASİL-SEN</t>
  </si>
  <si>
    <t>SOSYAL SAĞLIK-SEN</t>
  </si>
  <si>
    <t>TÜM HEKİMLER SENDİKASI</t>
  </si>
  <si>
    <r>
      <t xml:space="preserve">4638 sayılı Kanunun 30/a maddesi gereğince, yukarıda adı geçen kurumda yapılan toplantı sonucunda iş bu tutanak tarafımızca hazırlanarak </t>
    </r>
    <r>
      <rPr>
        <b/>
        <sz val="11"/>
        <color rgb="FFC00000"/>
        <rFont val="Arial"/>
        <family val="2"/>
        <charset val="162"/>
      </rPr>
      <t>15 / 05 / 2026</t>
    </r>
    <r>
      <rPr>
        <b/>
        <sz val="11"/>
        <color rgb="FF0070C0"/>
        <rFont val="Arial"/>
        <family val="2"/>
        <charset val="162"/>
      </rPr>
      <t xml:space="preserve"> </t>
    </r>
    <r>
      <rPr>
        <b/>
        <sz val="11"/>
        <rFont val="Arial"/>
        <family val="2"/>
        <charset val="162"/>
      </rPr>
      <t xml:space="preserve">tarihinde imza altına alınmıştır. </t>
    </r>
  </si>
  <si>
    <t>Hep-Sen</t>
  </si>
  <si>
    <t>Genç Sağlık Sendikası</t>
  </si>
  <si>
    <t xml:space="preserve">Hemşireler ve Tüm Sağlık Profesyonelleri </t>
  </si>
  <si>
    <t>Hekim Birliği, Sağlık ve Sosyal</t>
  </si>
  <si>
    <t>Sağlık Ve Sosyal Hizmet</t>
  </si>
  <si>
    <t>Hemşireler ve Tüm Sağlık</t>
  </si>
  <si>
    <t>Genç Sağlık ve Sosyal Hizmet</t>
  </si>
  <si>
    <t>Birlik Sağlık ve Sosyal Hizmet</t>
  </si>
  <si>
    <t>Yurt Sağlık ve Sosyal Hizmet</t>
  </si>
  <si>
    <t>Sağlık Hizmetleri Sendikası</t>
  </si>
  <si>
    <t>Hürriyet Sağlık ve Sosyal</t>
  </si>
  <si>
    <t>BİRLİK SAĞLIK SEN</t>
  </si>
  <si>
    <t>Birlik Sağlık ve Sosyal Hizmet Çalışanları Sendikası ( BİRLİK SAĞLIK-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</si>
</sst>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2"/>
      <scheme val="minor"/>
    </font>
    <font>
      <sz val="10"/>
      <name val="Arial"/>
      <family val="2"/>
      <charset val="162"/>
    </font>
    <font>
      <sz val="11"/>
      <name val="Arial"/>
      <family val="2"/>
      <charset val="162"/>
    </font>
    <font>
      <b/>
      <sz val="11"/>
      <name val="Arial"/>
      <family val="2"/>
      <charset val="162"/>
    </font>
    <font>
      <sz val="11"/>
      <color theme="1"/>
      <name val="Arial"/>
      <family val="2"/>
      <charset val="162"/>
    </font>
    <font>
      <b/>
      <sz val="11"/>
      <color rgb="FFFF0000"/>
      <name val="Arial"/>
      <family val="2"/>
      <charset val="162"/>
    </font>
    <font>
      <b/>
      <sz val="11"/>
      <color theme="1"/>
      <name val="Calibri"/>
      <family val="2"/>
      <charset val="162"/>
      <scheme val="minor"/>
    </font>
    <font>
      <b/>
      <u/>
      <sz val="11"/>
      <color theme="1"/>
      <name val="Calibri"/>
      <family val="2"/>
      <charset val="162"/>
      <scheme val="minor"/>
    </font>
    <font>
      <b/>
      <sz val="11"/>
      <color rgb="FFC00000"/>
      <name val="Arial"/>
      <family val="2"/>
      <charset val="162"/>
    </font>
    <font>
      <sz val="9"/>
      <color indexed="81"/>
      <name val="Tahoma"/>
      <family val="2"/>
      <charset val="162"/>
    </font>
    <font>
      <b/>
      <sz val="9"/>
      <color indexed="81"/>
      <name val="Tahoma"/>
      <family val="2"/>
      <charset val="162"/>
    </font>
    <font>
      <b/>
      <sz val="11"/>
      <color rgb="FF0070C0"/>
      <name val="Arial"/>
      <family val="2"/>
      <charset val="162"/>
    </font>
    <font>
      <sz val="8"/>
      <name val="Calibri"/>
      <family val="2"/>
      <charset val="162"/>
      <scheme val="minor"/>
    </font>
    <font>
      <b/>
      <sz val="11"/>
      <color theme="1"/>
      <name val="Arial"/>
      <family val="2"/>
      <charset val="162"/>
    </font>
    <font>
      <sz val="11"/>
      <color rgb="FFFF0000"/>
      <name val="Arial"/>
      <family val="2"/>
      <charset val="16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Font="0" applyFill="0" applyBorder="0" applyAlignment="0" applyProtection="0">
      <alignment vertical="top"/>
    </xf>
    <xf numFmtId="0" fontId="1" fillId="0" borderId="0"/>
  </cellStyleXfs>
  <cellXfs count="46">
    <xf numFmtId="0" fontId="0" fillId="0" borderId="0" xfId="0"/>
    <xf numFmtId="0" fontId="3" fillId="0" borderId="1" xfId="1" applyNumberFormat="1" applyFont="1" applyFill="1" applyBorder="1" applyAlignment="1" applyProtection="1">
      <alignment horizontal="left" vertical="center"/>
    </xf>
    <xf numFmtId="0" fontId="3" fillId="0" borderId="1" xfId="1" applyNumberFormat="1" applyFont="1" applyFill="1" applyBorder="1" applyAlignment="1" applyProtection="1">
      <alignment horizontal="center" vertical="center"/>
    </xf>
    <xf numFmtId="0" fontId="4" fillId="0" borderId="0" xfId="0" applyFont="1" applyAlignment="1">
      <alignment vertical="center"/>
    </xf>
    <xf numFmtId="0" fontId="3" fillId="0" borderId="1" xfId="1" applyNumberFormat="1" applyFont="1" applyFill="1" applyBorder="1" applyAlignment="1" applyProtection="1">
      <alignment horizontal="center" vertical="center" wrapText="1"/>
    </xf>
    <xf numFmtId="0" fontId="4" fillId="0" borderId="0" xfId="0" applyFont="1" applyAlignment="1">
      <alignment horizontal="center" vertical="center"/>
    </xf>
    <xf numFmtId="0" fontId="5" fillId="0" borderId="1" xfId="1" applyNumberFormat="1" applyFont="1" applyFill="1" applyBorder="1" applyAlignment="1" applyProtection="1">
      <alignment horizontal="left" vertical="center"/>
    </xf>
    <xf numFmtId="0" fontId="3" fillId="0" borderId="1" xfId="1" applyNumberFormat="1" applyFont="1" applyFill="1" applyBorder="1" applyAlignment="1" applyProtection="1">
      <alignment horizontal="left" vertical="center" shrinkToFit="1"/>
    </xf>
    <xf numFmtId="0" fontId="4" fillId="0" borderId="0" xfId="0" applyFont="1"/>
    <xf numFmtId="0" fontId="8" fillId="0" borderId="1" xfId="1" applyNumberFormat="1" applyFont="1" applyFill="1" applyBorder="1" applyAlignment="1" applyProtection="1">
      <alignment horizontal="center" vertical="center" wrapText="1"/>
    </xf>
    <xf numFmtId="0" fontId="8" fillId="0" borderId="1" xfId="1" applyNumberFormat="1" applyFont="1" applyFill="1" applyBorder="1" applyAlignment="1" applyProtection="1">
      <alignment horizontal="center" vertical="center"/>
    </xf>
    <xf numFmtId="0" fontId="4" fillId="0" borderId="0" xfId="0" applyFont="1" applyAlignment="1">
      <alignment horizontal="center"/>
    </xf>
    <xf numFmtId="0" fontId="2" fillId="0" borderId="1" xfId="1" applyNumberFormat="1" applyFont="1" applyFill="1" applyBorder="1" applyAlignment="1" applyProtection="1">
      <alignment horizontal="left" vertical="center"/>
    </xf>
    <xf numFmtId="0" fontId="8" fillId="2" borderId="1" xfId="1" applyNumberFormat="1" applyFont="1" applyFill="1" applyBorder="1" applyAlignment="1" applyProtection="1">
      <alignment horizontal="center" vertical="center"/>
    </xf>
    <xf numFmtId="0" fontId="8" fillId="2" borderId="1" xfId="1" applyNumberFormat="1" applyFont="1" applyFill="1" applyBorder="1" applyAlignment="1" applyProtection="1">
      <alignment horizontal="right" vertical="center" indent="2"/>
    </xf>
    <xf numFmtId="0" fontId="3" fillId="0" borderId="1" xfId="1" applyNumberFormat="1" applyFont="1" applyFill="1" applyBorder="1" applyAlignment="1" applyProtection="1">
      <alignment horizontal="center" vertical="center"/>
    </xf>
    <xf numFmtId="0" fontId="6" fillId="0" borderId="0" xfId="0" applyFont="1"/>
    <xf numFmtId="0" fontId="3" fillId="0" borderId="1" xfId="1" applyNumberFormat="1" applyFont="1" applyFill="1" applyBorder="1" applyAlignment="1" applyProtection="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3" fillId="0" borderId="1" xfId="1" applyNumberFormat="1" applyFont="1" applyFill="1" applyBorder="1" applyAlignment="1" applyProtection="1">
      <alignment horizontal="center" vertical="center"/>
    </xf>
    <xf numFmtId="0" fontId="3" fillId="0" borderId="2" xfId="1" applyNumberFormat="1" applyFont="1" applyFill="1" applyBorder="1" applyAlignment="1" applyProtection="1">
      <alignment horizontal="center" vertical="center"/>
    </xf>
    <xf numFmtId="0" fontId="3" fillId="0" borderId="3" xfId="1" applyNumberFormat="1" applyFont="1" applyFill="1" applyBorder="1" applyAlignment="1" applyProtection="1">
      <alignment horizontal="left" vertical="center" shrinkToFit="1"/>
    </xf>
    <xf numFmtId="0" fontId="4" fillId="0" borderId="0" xfId="0" applyFont="1" applyAlignment="1">
      <alignment horizontal="left"/>
    </xf>
    <xf numFmtId="0" fontId="3" fillId="0" borderId="0" xfId="2" applyFont="1" applyAlignment="1">
      <alignment horizontal="center" vertical="center"/>
    </xf>
    <xf numFmtId="0" fontId="2" fillId="0" borderId="0" xfId="2" applyFont="1" applyAlignment="1">
      <alignment horizontal="center" vertical="center"/>
    </xf>
    <xf numFmtId="0" fontId="2" fillId="0" borderId="0" xfId="2" applyFont="1" applyAlignment="1">
      <alignment horizontal="left" vertical="center"/>
    </xf>
    <xf numFmtId="0" fontId="2" fillId="0" borderId="0" xfId="2" applyFont="1" applyAlignment="1">
      <alignment vertical="center"/>
    </xf>
    <xf numFmtId="0" fontId="13" fillId="0" borderId="1" xfId="0" applyFont="1" applyBorder="1" applyAlignment="1">
      <alignment horizontal="center" vertical="center"/>
    </xf>
    <xf numFmtId="0" fontId="2" fillId="0" borderId="1" xfId="1" applyNumberFormat="1" applyFont="1" applyFill="1" applyBorder="1" applyAlignment="1" applyProtection="1">
      <alignment horizontal="left" vertical="center"/>
    </xf>
    <xf numFmtId="0" fontId="8" fillId="2" borderId="1"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left" wrapText="1"/>
    </xf>
    <xf numFmtId="0" fontId="3" fillId="0" borderId="0" xfId="1" applyNumberFormat="1" applyFont="1" applyFill="1" applyBorder="1" applyAlignment="1" applyProtection="1">
      <alignment horizontal="left" vertical="center" wrapText="1"/>
    </xf>
    <xf numFmtId="0" fontId="3" fillId="0" borderId="2" xfId="1" applyNumberFormat="1" applyFont="1" applyFill="1" applyBorder="1" applyAlignment="1" applyProtection="1">
      <alignment horizontal="right" vertical="center"/>
    </xf>
    <xf numFmtId="0" fontId="3" fillId="0" borderId="3" xfId="1" applyNumberFormat="1" applyFont="1" applyFill="1" applyBorder="1" applyAlignment="1" applyProtection="1">
      <alignment horizontal="right" vertical="center"/>
    </xf>
    <xf numFmtId="0" fontId="3" fillId="0" borderId="2" xfId="1" applyNumberFormat="1" applyFont="1" applyFill="1" applyBorder="1" applyAlignment="1" applyProtection="1">
      <alignment horizontal="center" vertical="center"/>
    </xf>
    <xf numFmtId="0" fontId="3" fillId="0" borderId="3" xfId="1" applyNumberFormat="1" applyFont="1" applyFill="1" applyBorder="1" applyAlignment="1" applyProtection="1">
      <alignment horizontal="center" vertical="center"/>
    </xf>
    <xf numFmtId="0" fontId="3" fillId="0" borderId="1"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center" vertical="center" wrapText="1"/>
    </xf>
    <xf numFmtId="0" fontId="8" fillId="0" borderId="1" xfId="1" applyNumberFormat="1" applyFont="1" applyFill="1" applyBorder="1" applyAlignment="1" applyProtection="1">
      <alignment horizontal="left" vertical="center" indent="2"/>
    </xf>
    <xf numFmtId="0" fontId="3" fillId="0" borderId="1" xfId="1" applyNumberFormat="1" applyFont="1" applyFill="1" applyBorder="1" applyAlignment="1" applyProtection="1">
      <alignment horizontal="center" vertical="center"/>
    </xf>
    <xf numFmtId="0" fontId="0" fillId="0" borderId="0" xfId="0"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2" fillId="0" borderId="0" xfId="2" applyFont="1" applyFill="1" applyAlignment="1">
      <alignment horizontal="center" vertical="center"/>
    </xf>
    <xf numFmtId="0" fontId="2" fillId="0" borderId="0" xfId="2" applyFont="1" applyFill="1" applyAlignment="1">
      <alignment horizontal="left" vertical="center"/>
    </xf>
  </cellXfs>
  <cellStyles count="3">
    <cellStyle name="Normal" xfId="0" builtinId="0"/>
    <cellStyle name="Normal 2" xfId="2" xr:uid="{00000000-0005-0000-0000-000001000000}"/>
    <cellStyle name="Normal_Sayfa1" xfId="1" xr:uid="{00000000-0005-0000-0000-000002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dimension ref="A1:G841"/>
  <sheetViews>
    <sheetView tabSelected="1" workbookViewId="0">
      <pane ySplit="1" topLeftCell="A2" activePane="bottomLeft" state="frozen"/>
      <selection activeCell="A3" sqref="A3"/>
      <selection pane="bottomLeft" activeCell="A2" sqref="A2"/>
    </sheetView>
  </sheetViews>
  <sheetFormatPr defaultColWidth="6.140625" defaultRowHeight="18" customHeight="1" x14ac:dyDescent="0.25"/>
  <cols>
    <col min="1" max="1" width="20" style="25" bestFit="1" customWidth="1"/>
    <col min="2" max="2" width="16" style="26" bestFit="1" customWidth="1"/>
    <col min="3" max="3" width="21.85546875" style="26" bestFit="1" customWidth="1"/>
    <col min="4" max="4" width="11.7109375" style="25" bestFit="1" customWidth="1"/>
    <col min="5" max="5" width="14.28515625" style="25" bestFit="1" customWidth="1"/>
    <col min="6" max="6" width="67" style="26" bestFit="1" customWidth="1"/>
    <col min="7" max="7" width="26.85546875" style="26" bestFit="1" customWidth="1"/>
    <col min="8" max="16384" width="6.140625" style="27"/>
  </cols>
  <sheetData>
    <row r="1" spans="1:7" s="24" customFormat="1" ht="18" customHeight="1" x14ac:dyDescent="0.25">
      <c r="A1" s="24" t="s">
        <v>50</v>
      </c>
      <c r="B1" s="24" t="s">
        <v>45</v>
      </c>
      <c r="C1" s="24" t="s">
        <v>44</v>
      </c>
      <c r="D1" s="24" t="s">
        <v>43</v>
      </c>
      <c r="E1" s="24" t="s">
        <v>42</v>
      </c>
      <c r="F1" s="24" t="s">
        <v>103</v>
      </c>
      <c r="G1" s="24" t="s">
        <v>117</v>
      </c>
    </row>
    <row r="2" spans="1:7" s="8" customFormat="1" ht="18" customHeight="1" x14ac:dyDescent="0.2">
      <c r="A2" s="11"/>
      <c r="D2" s="11"/>
      <c r="E2" s="11"/>
      <c r="F2" s="23"/>
      <c r="G2" s="23"/>
    </row>
    <row r="3" spans="1:7" s="8" customFormat="1" ht="18" customHeight="1" x14ac:dyDescent="0.2">
      <c r="A3" s="11"/>
      <c r="D3" s="11"/>
      <c r="E3" s="11"/>
      <c r="F3" s="23"/>
      <c r="G3" s="23"/>
    </row>
    <row r="4" spans="1:7" s="8" customFormat="1" ht="18" customHeight="1" x14ac:dyDescent="0.2">
      <c r="A4" s="11"/>
      <c r="D4" s="11"/>
      <c r="E4" s="11"/>
      <c r="F4" s="23"/>
      <c r="G4" s="23"/>
    </row>
    <row r="5" spans="1:7" s="8" customFormat="1" ht="18" customHeight="1" x14ac:dyDescent="0.2">
      <c r="A5" s="11"/>
      <c r="D5" s="11"/>
      <c r="E5" s="11"/>
      <c r="F5" s="23"/>
      <c r="G5" s="23"/>
    </row>
    <row r="6" spans="1:7" s="8" customFormat="1" ht="18" customHeight="1" x14ac:dyDescent="0.2">
      <c r="A6" s="11"/>
      <c r="D6" s="11"/>
      <c r="E6" s="11"/>
      <c r="F6" s="23"/>
      <c r="G6" s="23"/>
    </row>
    <row r="7" spans="1:7" s="8" customFormat="1" ht="18" customHeight="1" x14ac:dyDescent="0.2">
      <c r="A7" s="11"/>
      <c r="D7" s="11"/>
      <c r="E7" s="11"/>
      <c r="F7" s="23"/>
      <c r="G7" s="23"/>
    </row>
    <row r="8" spans="1:7" s="8" customFormat="1" ht="18" customHeight="1" x14ac:dyDescent="0.2">
      <c r="A8" s="11"/>
      <c r="D8" s="11"/>
      <c r="E8" s="11"/>
      <c r="F8" s="23"/>
      <c r="G8" s="23"/>
    </row>
    <row r="9" spans="1:7" s="8" customFormat="1" ht="18" customHeight="1" x14ac:dyDescent="0.2">
      <c r="A9" s="11"/>
      <c r="D9" s="11"/>
      <c r="E9" s="11"/>
      <c r="F9" s="23"/>
      <c r="G9" s="23"/>
    </row>
    <row r="10" spans="1:7" s="8" customFormat="1" ht="18" customHeight="1" x14ac:dyDescent="0.2">
      <c r="A10" s="11"/>
      <c r="D10" s="11"/>
      <c r="E10" s="11"/>
      <c r="F10" s="23"/>
      <c r="G10" s="23"/>
    </row>
    <row r="11" spans="1:7" s="8" customFormat="1" ht="18" customHeight="1" x14ac:dyDescent="0.2">
      <c r="A11" s="11"/>
      <c r="D11" s="11"/>
      <c r="E11" s="11"/>
      <c r="F11" s="23"/>
      <c r="G11" s="23"/>
    </row>
    <row r="12" spans="1:7" s="8" customFormat="1" ht="18" customHeight="1" x14ac:dyDescent="0.2">
      <c r="A12" s="11"/>
      <c r="D12" s="11"/>
      <c r="E12" s="11"/>
      <c r="F12" s="23"/>
      <c r="G12" s="23"/>
    </row>
    <row r="13" spans="1:7" s="8" customFormat="1" ht="18" customHeight="1" x14ac:dyDescent="0.2">
      <c r="A13" s="11"/>
      <c r="D13" s="11"/>
      <c r="E13" s="11"/>
      <c r="F13" s="23"/>
      <c r="G13" s="23"/>
    </row>
    <row r="14" spans="1:7" s="8" customFormat="1" ht="18" customHeight="1" x14ac:dyDescent="0.2">
      <c r="A14" s="11"/>
      <c r="D14" s="11"/>
      <c r="E14" s="11"/>
      <c r="F14" s="23"/>
      <c r="G14" s="23"/>
    </row>
    <row r="15" spans="1:7" s="8" customFormat="1" ht="18" customHeight="1" x14ac:dyDescent="0.2">
      <c r="A15" s="11"/>
      <c r="D15" s="11"/>
      <c r="E15" s="11"/>
      <c r="F15" s="23"/>
      <c r="G15" s="23"/>
    </row>
    <row r="16" spans="1:7" s="8" customFormat="1" ht="18" customHeight="1" x14ac:dyDescent="0.2">
      <c r="A16" s="11"/>
      <c r="D16" s="11"/>
      <c r="E16" s="11"/>
      <c r="F16" s="23"/>
      <c r="G16" s="23"/>
    </row>
    <row r="17" spans="1:7" s="8" customFormat="1" ht="18" customHeight="1" x14ac:dyDescent="0.2">
      <c r="A17" s="11"/>
      <c r="D17" s="11"/>
      <c r="E17" s="11"/>
      <c r="F17" s="23"/>
      <c r="G17" s="23"/>
    </row>
    <row r="18" spans="1:7" s="8" customFormat="1" ht="18" customHeight="1" x14ac:dyDescent="0.2">
      <c r="A18" s="11"/>
      <c r="D18" s="11"/>
      <c r="E18" s="11"/>
      <c r="F18" s="23"/>
      <c r="G18" s="23"/>
    </row>
    <row r="19" spans="1:7" s="8" customFormat="1" ht="18" customHeight="1" x14ac:dyDescent="0.2">
      <c r="A19" s="11"/>
      <c r="D19" s="11"/>
      <c r="E19" s="11"/>
      <c r="F19" s="23"/>
      <c r="G19" s="23"/>
    </row>
    <row r="20" spans="1:7" s="8" customFormat="1" ht="18" customHeight="1" x14ac:dyDescent="0.2">
      <c r="A20" s="11"/>
      <c r="D20" s="11"/>
      <c r="E20" s="11"/>
      <c r="F20" s="23"/>
      <c r="G20" s="23"/>
    </row>
    <row r="21" spans="1:7" s="8" customFormat="1" ht="18" customHeight="1" x14ac:dyDescent="0.2">
      <c r="A21" s="11"/>
      <c r="D21" s="11"/>
      <c r="E21" s="11"/>
      <c r="F21" s="23"/>
      <c r="G21" s="23"/>
    </row>
    <row r="22" spans="1:7" s="8" customFormat="1" ht="18" customHeight="1" x14ac:dyDescent="0.2">
      <c r="A22" s="11"/>
      <c r="D22" s="11"/>
      <c r="E22" s="11"/>
      <c r="F22" s="23"/>
      <c r="G22" s="23"/>
    </row>
    <row r="23" spans="1:7" s="8" customFormat="1" ht="18" customHeight="1" x14ac:dyDescent="0.2">
      <c r="A23" s="11"/>
      <c r="D23" s="11"/>
      <c r="E23" s="11"/>
      <c r="F23" s="23"/>
      <c r="G23" s="23"/>
    </row>
    <row r="24" spans="1:7" s="8" customFormat="1" ht="18" customHeight="1" x14ac:dyDescent="0.2">
      <c r="A24" s="11"/>
      <c r="D24" s="11"/>
      <c r="E24" s="11"/>
      <c r="F24" s="23"/>
      <c r="G24" s="23"/>
    </row>
    <row r="25" spans="1:7" s="8" customFormat="1" ht="18" customHeight="1" x14ac:dyDescent="0.2">
      <c r="A25" s="11"/>
      <c r="D25" s="11"/>
      <c r="E25" s="11"/>
      <c r="F25" s="23"/>
      <c r="G25" s="23"/>
    </row>
    <row r="26" spans="1:7" s="8" customFormat="1" ht="18" customHeight="1" x14ac:dyDescent="0.2">
      <c r="A26" s="11"/>
      <c r="D26" s="11"/>
      <c r="E26" s="11"/>
      <c r="F26" s="23"/>
      <c r="G26" s="23"/>
    </row>
    <row r="27" spans="1:7" s="8" customFormat="1" ht="18" customHeight="1" x14ac:dyDescent="0.2">
      <c r="A27" s="11"/>
      <c r="D27" s="11"/>
      <c r="E27" s="11"/>
      <c r="F27" s="23"/>
      <c r="G27" s="23"/>
    </row>
    <row r="28" spans="1:7" s="8" customFormat="1" ht="18" customHeight="1" x14ac:dyDescent="0.2">
      <c r="A28" s="11"/>
      <c r="D28" s="11"/>
      <c r="E28" s="11"/>
      <c r="F28" s="23"/>
      <c r="G28" s="23"/>
    </row>
    <row r="29" spans="1:7" s="8" customFormat="1" ht="18" customHeight="1" x14ac:dyDescent="0.2">
      <c r="A29" s="11"/>
      <c r="D29" s="11"/>
      <c r="E29" s="11"/>
      <c r="F29" s="23"/>
      <c r="G29" s="23"/>
    </row>
    <row r="30" spans="1:7" s="8" customFormat="1" ht="18" customHeight="1" x14ac:dyDescent="0.2">
      <c r="A30" s="11"/>
      <c r="D30" s="11"/>
      <c r="E30" s="11"/>
      <c r="F30" s="23"/>
      <c r="G30" s="23"/>
    </row>
    <row r="31" spans="1:7" s="8" customFormat="1" ht="18" customHeight="1" x14ac:dyDescent="0.2">
      <c r="A31" s="11"/>
      <c r="D31" s="11"/>
      <c r="E31" s="11"/>
      <c r="F31" s="23"/>
      <c r="G31" s="23"/>
    </row>
    <row r="32" spans="1:7" s="8" customFormat="1" ht="18" customHeight="1" x14ac:dyDescent="0.2">
      <c r="A32" s="11"/>
      <c r="D32" s="11"/>
      <c r="E32" s="11"/>
      <c r="F32" s="23"/>
      <c r="G32" s="23"/>
    </row>
    <row r="33" spans="1:7" s="8" customFormat="1" ht="18" customHeight="1" x14ac:dyDescent="0.2">
      <c r="A33" s="11"/>
      <c r="D33" s="11"/>
      <c r="E33" s="11"/>
      <c r="F33" s="23"/>
      <c r="G33" s="23"/>
    </row>
    <row r="34" spans="1:7" s="8" customFormat="1" ht="18" customHeight="1" x14ac:dyDescent="0.2">
      <c r="A34" s="11"/>
      <c r="D34" s="11"/>
      <c r="E34" s="11"/>
      <c r="F34" s="23"/>
      <c r="G34" s="23"/>
    </row>
    <row r="35" spans="1:7" s="8" customFormat="1" ht="18" customHeight="1" x14ac:dyDescent="0.2">
      <c r="A35" s="11"/>
      <c r="D35" s="11"/>
      <c r="E35" s="11"/>
      <c r="F35" s="23"/>
      <c r="G35" s="23"/>
    </row>
    <row r="36" spans="1:7" s="8" customFormat="1" ht="18" customHeight="1" x14ac:dyDescent="0.2">
      <c r="A36" s="11"/>
      <c r="D36" s="11"/>
      <c r="E36" s="11"/>
      <c r="F36" s="23"/>
      <c r="G36" s="23"/>
    </row>
    <row r="37" spans="1:7" s="8" customFormat="1" ht="18" customHeight="1" x14ac:dyDescent="0.2">
      <c r="A37" s="11"/>
      <c r="D37" s="11"/>
      <c r="E37" s="11"/>
      <c r="F37" s="23"/>
      <c r="G37" s="23"/>
    </row>
    <row r="38" spans="1:7" s="8" customFormat="1" ht="18" customHeight="1" x14ac:dyDescent="0.2">
      <c r="A38" s="11"/>
      <c r="D38" s="11"/>
      <c r="E38" s="11"/>
      <c r="F38" s="23"/>
      <c r="G38" s="23"/>
    </row>
    <row r="39" spans="1:7" s="8" customFormat="1" ht="18" customHeight="1" x14ac:dyDescent="0.2">
      <c r="A39" s="11"/>
      <c r="D39" s="11"/>
      <c r="E39" s="11"/>
      <c r="F39" s="23"/>
      <c r="G39" s="23"/>
    </row>
    <row r="40" spans="1:7" s="8" customFormat="1" ht="18" customHeight="1" x14ac:dyDescent="0.2">
      <c r="A40" s="11"/>
      <c r="D40" s="11"/>
      <c r="E40" s="11"/>
      <c r="F40" s="23"/>
      <c r="G40" s="23"/>
    </row>
    <row r="41" spans="1:7" s="8" customFormat="1" ht="18" customHeight="1" x14ac:dyDescent="0.2">
      <c r="A41" s="11"/>
      <c r="D41" s="11"/>
      <c r="E41" s="11"/>
      <c r="F41" s="23"/>
      <c r="G41" s="23"/>
    </row>
    <row r="42" spans="1:7" s="8" customFormat="1" ht="18" customHeight="1" x14ac:dyDescent="0.2">
      <c r="A42" s="11"/>
      <c r="D42" s="11"/>
      <c r="E42" s="11"/>
      <c r="F42" s="23"/>
      <c r="G42" s="23"/>
    </row>
    <row r="43" spans="1:7" s="8" customFormat="1" ht="18" customHeight="1" x14ac:dyDescent="0.2">
      <c r="A43" s="11"/>
      <c r="D43" s="11"/>
      <c r="E43" s="11"/>
      <c r="F43" s="23"/>
      <c r="G43" s="23"/>
    </row>
    <row r="44" spans="1:7" s="8" customFormat="1" ht="18" customHeight="1" x14ac:dyDescent="0.2">
      <c r="A44" s="11"/>
      <c r="D44" s="11"/>
      <c r="E44" s="11"/>
      <c r="F44" s="23"/>
      <c r="G44" s="23"/>
    </row>
    <row r="45" spans="1:7" s="8" customFormat="1" ht="18" customHeight="1" x14ac:dyDescent="0.2">
      <c r="A45" s="11"/>
      <c r="D45" s="11"/>
      <c r="E45" s="11"/>
      <c r="F45" s="23"/>
      <c r="G45" s="23"/>
    </row>
    <row r="46" spans="1:7" s="8" customFormat="1" ht="18" customHeight="1" x14ac:dyDescent="0.2">
      <c r="A46" s="11"/>
      <c r="D46" s="11"/>
      <c r="E46" s="11"/>
      <c r="F46" s="23"/>
      <c r="G46" s="23"/>
    </row>
    <row r="47" spans="1:7" s="8" customFormat="1" ht="18" customHeight="1" x14ac:dyDescent="0.2">
      <c r="A47" s="11"/>
      <c r="D47" s="11"/>
      <c r="E47" s="11"/>
      <c r="F47" s="23"/>
      <c r="G47" s="23"/>
    </row>
    <row r="48" spans="1:7" s="8" customFormat="1" ht="18" customHeight="1" x14ac:dyDescent="0.2">
      <c r="A48" s="11"/>
      <c r="D48" s="11"/>
      <c r="E48" s="11"/>
      <c r="F48" s="23"/>
      <c r="G48" s="23"/>
    </row>
    <row r="49" spans="1:7" s="8" customFormat="1" ht="18" customHeight="1" x14ac:dyDescent="0.2">
      <c r="A49" s="11"/>
      <c r="D49" s="11"/>
      <c r="E49" s="11"/>
      <c r="F49" s="23"/>
      <c r="G49" s="23"/>
    </row>
    <row r="50" spans="1:7" s="8" customFormat="1" ht="18" customHeight="1" x14ac:dyDescent="0.2">
      <c r="A50" s="11"/>
      <c r="D50" s="11"/>
      <c r="E50" s="11"/>
      <c r="F50" s="23"/>
      <c r="G50" s="23"/>
    </row>
    <row r="51" spans="1:7" s="8" customFormat="1" ht="18" customHeight="1" x14ac:dyDescent="0.2">
      <c r="A51" s="11"/>
      <c r="D51" s="11"/>
      <c r="E51" s="11"/>
      <c r="F51" s="23"/>
      <c r="G51" s="23"/>
    </row>
    <row r="52" spans="1:7" s="8" customFormat="1" ht="18" customHeight="1" x14ac:dyDescent="0.2">
      <c r="A52" s="11"/>
      <c r="D52" s="11"/>
      <c r="E52" s="11"/>
      <c r="F52" s="23"/>
      <c r="G52" s="23"/>
    </row>
    <row r="53" spans="1:7" s="8" customFormat="1" ht="18" customHeight="1" x14ac:dyDescent="0.2">
      <c r="A53" s="11"/>
      <c r="D53" s="11"/>
      <c r="E53" s="11"/>
      <c r="F53" s="23"/>
      <c r="G53" s="23"/>
    </row>
    <row r="54" spans="1:7" s="8" customFormat="1" ht="18" customHeight="1" x14ac:dyDescent="0.2">
      <c r="A54" s="11"/>
      <c r="D54" s="11"/>
      <c r="E54" s="11"/>
      <c r="F54" s="23"/>
      <c r="G54" s="23"/>
    </row>
    <row r="55" spans="1:7" s="8" customFormat="1" ht="18" customHeight="1" x14ac:dyDescent="0.2">
      <c r="A55" s="11"/>
      <c r="D55" s="11"/>
      <c r="E55" s="11"/>
      <c r="F55" s="23"/>
      <c r="G55" s="23"/>
    </row>
    <row r="56" spans="1:7" s="8" customFormat="1" ht="18" customHeight="1" x14ac:dyDescent="0.2">
      <c r="A56" s="11"/>
      <c r="D56" s="11"/>
      <c r="E56" s="11"/>
      <c r="F56" s="23"/>
      <c r="G56" s="23"/>
    </row>
    <row r="57" spans="1:7" s="8" customFormat="1" ht="18" customHeight="1" x14ac:dyDescent="0.2">
      <c r="A57" s="11"/>
      <c r="D57" s="11"/>
      <c r="E57" s="11"/>
      <c r="F57" s="23"/>
      <c r="G57" s="23"/>
    </row>
    <row r="58" spans="1:7" s="8" customFormat="1" ht="18" customHeight="1" x14ac:dyDescent="0.2">
      <c r="A58" s="11"/>
      <c r="D58" s="11"/>
      <c r="E58" s="11"/>
      <c r="F58" s="23"/>
      <c r="G58" s="23"/>
    </row>
    <row r="59" spans="1:7" s="8" customFormat="1" ht="18" customHeight="1" x14ac:dyDescent="0.2">
      <c r="A59" s="11"/>
      <c r="D59" s="11"/>
      <c r="E59" s="11"/>
      <c r="F59" s="23"/>
      <c r="G59" s="23"/>
    </row>
    <row r="60" spans="1:7" s="8" customFormat="1" ht="18" customHeight="1" x14ac:dyDescent="0.2">
      <c r="A60" s="11"/>
      <c r="D60" s="11"/>
      <c r="E60" s="11"/>
      <c r="F60" s="23"/>
      <c r="G60" s="23"/>
    </row>
    <row r="61" spans="1:7" s="8" customFormat="1" ht="18" customHeight="1" x14ac:dyDescent="0.2">
      <c r="A61" s="11"/>
      <c r="D61" s="11"/>
      <c r="E61" s="11"/>
      <c r="F61" s="23"/>
      <c r="G61" s="23"/>
    </row>
    <row r="62" spans="1:7" s="8" customFormat="1" ht="18" customHeight="1" x14ac:dyDescent="0.2">
      <c r="A62" s="11"/>
      <c r="D62" s="11"/>
      <c r="E62" s="11"/>
      <c r="F62" s="23"/>
      <c r="G62" s="23"/>
    </row>
    <row r="63" spans="1:7" s="8" customFormat="1" ht="18" customHeight="1" x14ac:dyDescent="0.2">
      <c r="A63" s="11"/>
      <c r="D63" s="11"/>
      <c r="E63" s="11"/>
      <c r="F63" s="23"/>
      <c r="G63" s="23"/>
    </row>
    <row r="64" spans="1:7" s="8" customFormat="1" ht="18" customHeight="1" x14ac:dyDescent="0.2">
      <c r="A64" s="11"/>
      <c r="D64" s="11"/>
      <c r="E64" s="11"/>
      <c r="F64" s="23"/>
      <c r="G64" s="23"/>
    </row>
    <row r="65" spans="1:7" s="8" customFormat="1" ht="18" customHeight="1" x14ac:dyDescent="0.2">
      <c r="A65" s="11"/>
      <c r="D65" s="11"/>
      <c r="E65" s="11"/>
      <c r="F65" s="23"/>
      <c r="G65" s="23"/>
    </row>
    <row r="66" spans="1:7" s="8" customFormat="1" ht="18" customHeight="1" x14ac:dyDescent="0.2">
      <c r="A66" s="11"/>
      <c r="D66" s="11"/>
      <c r="E66" s="11"/>
      <c r="F66" s="23"/>
      <c r="G66" s="23"/>
    </row>
    <row r="67" spans="1:7" s="8" customFormat="1" ht="18" customHeight="1" x14ac:dyDescent="0.2">
      <c r="A67" s="11"/>
      <c r="D67" s="11"/>
      <c r="E67" s="11"/>
      <c r="F67" s="23"/>
      <c r="G67" s="23"/>
    </row>
    <row r="68" spans="1:7" s="8" customFormat="1" ht="18" customHeight="1" x14ac:dyDescent="0.2">
      <c r="A68" s="11"/>
      <c r="D68" s="11"/>
      <c r="E68" s="11"/>
      <c r="F68" s="23"/>
      <c r="G68" s="23"/>
    </row>
    <row r="69" spans="1:7" s="8" customFormat="1" ht="18" customHeight="1" x14ac:dyDescent="0.2">
      <c r="A69" s="11"/>
      <c r="D69" s="11"/>
      <c r="E69" s="11"/>
      <c r="F69" s="23"/>
      <c r="G69" s="23"/>
    </row>
    <row r="70" spans="1:7" s="8" customFormat="1" ht="18" customHeight="1" x14ac:dyDescent="0.2">
      <c r="A70" s="11"/>
      <c r="D70" s="11"/>
      <c r="E70" s="11"/>
      <c r="F70" s="23"/>
      <c r="G70" s="23"/>
    </row>
    <row r="71" spans="1:7" s="8" customFormat="1" ht="18" customHeight="1" x14ac:dyDescent="0.2">
      <c r="A71" s="11"/>
      <c r="D71" s="11"/>
      <c r="E71" s="11"/>
      <c r="F71" s="23"/>
      <c r="G71" s="23"/>
    </row>
    <row r="72" spans="1:7" s="8" customFormat="1" ht="18" customHeight="1" x14ac:dyDescent="0.2">
      <c r="A72" s="11"/>
      <c r="D72" s="11"/>
      <c r="E72" s="11"/>
      <c r="F72" s="23"/>
      <c r="G72" s="23"/>
    </row>
    <row r="73" spans="1:7" s="8" customFormat="1" ht="18" customHeight="1" x14ac:dyDescent="0.2">
      <c r="A73" s="11"/>
      <c r="D73" s="11"/>
      <c r="E73" s="11"/>
      <c r="F73" s="23"/>
      <c r="G73" s="23"/>
    </row>
    <row r="74" spans="1:7" s="8" customFormat="1" ht="18" customHeight="1" x14ac:dyDescent="0.2">
      <c r="A74" s="11"/>
      <c r="D74" s="11"/>
      <c r="E74" s="11"/>
      <c r="F74" s="23"/>
      <c r="G74" s="23"/>
    </row>
    <row r="75" spans="1:7" s="8" customFormat="1" ht="18" customHeight="1" x14ac:dyDescent="0.2">
      <c r="A75" s="11"/>
      <c r="D75" s="11"/>
      <c r="E75" s="11"/>
      <c r="F75" s="23"/>
      <c r="G75" s="23"/>
    </row>
    <row r="76" spans="1:7" s="8" customFormat="1" ht="18" customHeight="1" x14ac:dyDescent="0.2">
      <c r="A76" s="11"/>
      <c r="D76" s="11"/>
      <c r="E76" s="11"/>
      <c r="F76" s="23"/>
      <c r="G76" s="23"/>
    </row>
    <row r="77" spans="1:7" s="8" customFormat="1" ht="18" customHeight="1" x14ac:dyDescent="0.2">
      <c r="A77" s="11"/>
      <c r="D77" s="11"/>
      <c r="E77" s="11"/>
      <c r="F77" s="23"/>
      <c r="G77" s="23"/>
    </row>
    <row r="78" spans="1:7" s="8" customFormat="1" ht="18" customHeight="1" x14ac:dyDescent="0.2">
      <c r="A78" s="11"/>
      <c r="D78" s="11"/>
      <c r="E78" s="11"/>
      <c r="F78" s="23"/>
      <c r="G78" s="23"/>
    </row>
    <row r="79" spans="1:7" s="8" customFormat="1" ht="18" customHeight="1" x14ac:dyDescent="0.2">
      <c r="A79" s="11"/>
      <c r="D79" s="11"/>
      <c r="E79" s="11"/>
      <c r="F79" s="23"/>
      <c r="G79" s="23"/>
    </row>
    <row r="80" spans="1:7" s="8" customFormat="1" ht="18" customHeight="1" x14ac:dyDescent="0.2">
      <c r="A80" s="11"/>
      <c r="D80" s="11"/>
      <c r="E80" s="11"/>
      <c r="F80" s="23"/>
      <c r="G80" s="23"/>
    </row>
    <row r="81" spans="1:7" s="8" customFormat="1" ht="18" customHeight="1" x14ac:dyDescent="0.2">
      <c r="A81" s="11"/>
      <c r="D81" s="11"/>
      <c r="E81" s="11"/>
      <c r="F81" s="23"/>
      <c r="G81" s="23"/>
    </row>
    <row r="82" spans="1:7" s="8" customFormat="1" ht="18" customHeight="1" x14ac:dyDescent="0.2">
      <c r="A82" s="11"/>
      <c r="D82" s="11"/>
      <c r="E82" s="11"/>
      <c r="F82" s="23"/>
      <c r="G82" s="23"/>
    </row>
    <row r="83" spans="1:7" s="8" customFormat="1" ht="18" customHeight="1" x14ac:dyDescent="0.2">
      <c r="A83" s="11"/>
      <c r="D83" s="11"/>
      <c r="E83" s="11"/>
      <c r="F83" s="23"/>
      <c r="G83" s="23"/>
    </row>
    <row r="84" spans="1:7" s="8" customFormat="1" ht="18" customHeight="1" x14ac:dyDescent="0.2">
      <c r="A84" s="11"/>
      <c r="D84" s="11"/>
      <c r="E84" s="11"/>
      <c r="F84" s="23"/>
      <c r="G84" s="23"/>
    </row>
    <row r="85" spans="1:7" s="8" customFormat="1" ht="18" customHeight="1" x14ac:dyDescent="0.2">
      <c r="A85" s="11"/>
      <c r="D85" s="11"/>
      <c r="E85" s="11"/>
      <c r="F85" s="23"/>
      <c r="G85" s="23"/>
    </row>
    <row r="86" spans="1:7" s="8" customFormat="1" ht="18" customHeight="1" x14ac:dyDescent="0.2">
      <c r="A86" s="11"/>
      <c r="D86" s="11"/>
      <c r="E86" s="11"/>
      <c r="F86" s="23"/>
      <c r="G86" s="23"/>
    </row>
    <row r="87" spans="1:7" s="8" customFormat="1" ht="18" customHeight="1" x14ac:dyDescent="0.2">
      <c r="A87" s="11"/>
      <c r="D87" s="11"/>
      <c r="E87" s="11"/>
      <c r="F87" s="23"/>
      <c r="G87" s="23"/>
    </row>
    <row r="88" spans="1:7" s="8" customFormat="1" ht="18" customHeight="1" x14ac:dyDescent="0.2">
      <c r="A88" s="11"/>
      <c r="D88" s="11"/>
      <c r="E88" s="11"/>
      <c r="F88" s="23"/>
      <c r="G88" s="23"/>
    </row>
    <row r="89" spans="1:7" s="8" customFormat="1" ht="18" customHeight="1" x14ac:dyDescent="0.2">
      <c r="A89" s="11"/>
      <c r="D89" s="11"/>
      <c r="E89" s="11"/>
      <c r="F89" s="23"/>
      <c r="G89" s="23"/>
    </row>
    <row r="90" spans="1:7" s="8" customFormat="1" ht="18" customHeight="1" x14ac:dyDescent="0.2">
      <c r="A90" s="11"/>
      <c r="D90" s="11"/>
      <c r="E90" s="11"/>
      <c r="F90" s="23"/>
      <c r="G90" s="23"/>
    </row>
    <row r="91" spans="1:7" s="8" customFormat="1" ht="18" customHeight="1" x14ac:dyDescent="0.2">
      <c r="A91" s="11"/>
      <c r="D91" s="11"/>
      <c r="E91" s="11"/>
      <c r="F91" s="23"/>
      <c r="G91" s="23"/>
    </row>
    <row r="92" spans="1:7" s="8" customFormat="1" ht="18" customHeight="1" x14ac:dyDescent="0.2">
      <c r="A92" s="11"/>
      <c r="D92" s="11"/>
      <c r="E92" s="11"/>
      <c r="F92" s="23"/>
      <c r="G92" s="23"/>
    </row>
    <row r="93" spans="1:7" s="8" customFormat="1" ht="18" customHeight="1" x14ac:dyDescent="0.2">
      <c r="A93" s="11"/>
      <c r="D93" s="11"/>
      <c r="E93" s="11"/>
      <c r="F93" s="23"/>
      <c r="G93" s="23"/>
    </row>
    <row r="94" spans="1:7" s="8" customFormat="1" ht="18" customHeight="1" x14ac:dyDescent="0.2">
      <c r="A94" s="11"/>
      <c r="D94" s="11"/>
      <c r="E94" s="11"/>
      <c r="F94" s="23"/>
      <c r="G94" s="23"/>
    </row>
    <row r="95" spans="1:7" s="8" customFormat="1" ht="18" customHeight="1" x14ac:dyDescent="0.2">
      <c r="A95" s="11"/>
      <c r="D95" s="11"/>
      <c r="E95" s="11"/>
      <c r="F95" s="23"/>
      <c r="G95" s="23"/>
    </row>
    <row r="96" spans="1:7" s="8" customFormat="1" ht="18" customHeight="1" x14ac:dyDescent="0.2">
      <c r="A96" s="11"/>
      <c r="D96" s="11"/>
      <c r="E96" s="11"/>
      <c r="F96" s="23"/>
      <c r="G96" s="23"/>
    </row>
    <row r="97" spans="1:7" s="8" customFormat="1" ht="18" customHeight="1" x14ac:dyDescent="0.2">
      <c r="A97" s="11"/>
      <c r="D97" s="11"/>
      <c r="E97" s="11"/>
      <c r="F97" s="23"/>
      <c r="G97" s="23"/>
    </row>
    <row r="98" spans="1:7" s="8" customFormat="1" ht="18" customHeight="1" x14ac:dyDescent="0.2">
      <c r="A98" s="11"/>
      <c r="D98" s="11"/>
      <c r="E98" s="11"/>
      <c r="F98" s="23"/>
      <c r="G98" s="23"/>
    </row>
    <row r="99" spans="1:7" s="8" customFormat="1" ht="18" customHeight="1" x14ac:dyDescent="0.2">
      <c r="A99" s="11"/>
      <c r="D99" s="11"/>
      <c r="E99" s="11"/>
      <c r="F99" s="23"/>
      <c r="G99" s="23"/>
    </row>
    <row r="100" spans="1:7" s="8" customFormat="1" ht="18" customHeight="1" x14ac:dyDescent="0.2">
      <c r="A100" s="11"/>
      <c r="D100" s="11"/>
      <c r="E100" s="11"/>
      <c r="F100" s="23"/>
      <c r="G100" s="23"/>
    </row>
    <row r="101" spans="1:7" s="8" customFormat="1" ht="18" customHeight="1" x14ac:dyDescent="0.2">
      <c r="A101" s="11"/>
      <c r="D101" s="11"/>
      <c r="E101" s="11"/>
      <c r="F101" s="23"/>
      <c r="G101" s="23"/>
    </row>
    <row r="102" spans="1:7" s="8" customFormat="1" ht="18" customHeight="1" x14ac:dyDescent="0.2">
      <c r="A102" s="11"/>
      <c r="D102" s="11"/>
      <c r="E102" s="11"/>
      <c r="F102" s="23"/>
      <c r="G102" s="23"/>
    </row>
    <row r="103" spans="1:7" s="8" customFormat="1" ht="18" customHeight="1" x14ac:dyDescent="0.2">
      <c r="A103" s="11"/>
      <c r="D103" s="11"/>
      <c r="E103" s="11"/>
      <c r="F103" s="23"/>
      <c r="G103" s="23"/>
    </row>
    <row r="104" spans="1:7" s="8" customFormat="1" ht="18" customHeight="1" x14ac:dyDescent="0.2">
      <c r="A104" s="11"/>
      <c r="D104" s="11"/>
      <c r="E104" s="11"/>
      <c r="F104" s="23"/>
      <c r="G104" s="23"/>
    </row>
    <row r="105" spans="1:7" s="8" customFormat="1" ht="18" customHeight="1" x14ac:dyDescent="0.2">
      <c r="A105" s="11"/>
      <c r="D105" s="11"/>
      <c r="E105" s="11"/>
      <c r="F105" s="23"/>
      <c r="G105" s="23"/>
    </row>
    <row r="106" spans="1:7" s="8" customFormat="1" ht="18" customHeight="1" x14ac:dyDescent="0.2">
      <c r="A106" s="11"/>
      <c r="D106" s="11"/>
      <c r="E106" s="11"/>
      <c r="F106" s="23"/>
      <c r="G106" s="23"/>
    </row>
    <row r="107" spans="1:7" s="8" customFormat="1" ht="18" customHeight="1" x14ac:dyDescent="0.2">
      <c r="A107" s="11"/>
      <c r="D107" s="11"/>
      <c r="E107" s="11"/>
      <c r="F107" s="23"/>
      <c r="G107" s="23"/>
    </row>
    <row r="108" spans="1:7" s="8" customFormat="1" ht="18" customHeight="1" x14ac:dyDescent="0.2">
      <c r="A108" s="11"/>
      <c r="D108" s="11"/>
      <c r="E108" s="11"/>
      <c r="F108" s="23"/>
      <c r="G108" s="23"/>
    </row>
    <row r="109" spans="1:7" ht="18" customHeight="1" x14ac:dyDescent="0.2">
      <c r="G109" s="23"/>
    </row>
    <row r="110" spans="1:7" ht="18" customHeight="1" x14ac:dyDescent="0.2">
      <c r="G110" s="23"/>
    </row>
    <row r="111" spans="1:7" ht="18" customHeight="1" x14ac:dyDescent="0.2">
      <c r="G111" s="23"/>
    </row>
    <row r="112" spans="1:7" ht="18" customHeight="1" x14ac:dyDescent="0.2">
      <c r="G112" s="23"/>
    </row>
    <row r="113" spans="7:7" ht="18" customHeight="1" x14ac:dyDescent="0.2">
      <c r="G113" s="23"/>
    </row>
    <row r="114" spans="7:7" ht="18" customHeight="1" x14ac:dyDescent="0.2">
      <c r="G114" s="23"/>
    </row>
    <row r="115" spans="7:7" ht="18" customHeight="1" x14ac:dyDescent="0.2">
      <c r="G115" s="23"/>
    </row>
    <row r="116" spans="7:7" ht="18" customHeight="1" x14ac:dyDescent="0.2">
      <c r="G116" s="23"/>
    </row>
    <row r="117" spans="7:7" ht="18" customHeight="1" x14ac:dyDescent="0.2">
      <c r="G117" s="23"/>
    </row>
    <row r="118" spans="7:7" ht="18" customHeight="1" x14ac:dyDescent="0.2">
      <c r="G118" s="23"/>
    </row>
    <row r="119" spans="7:7" ht="18" customHeight="1" x14ac:dyDescent="0.2">
      <c r="G119" s="23"/>
    </row>
    <row r="120" spans="7:7" ht="18" customHeight="1" x14ac:dyDescent="0.2">
      <c r="G120" s="23"/>
    </row>
    <row r="121" spans="7:7" ht="18" customHeight="1" x14ac:dyDescent="0.2">
      <c r="G121" s="23"/>
    </row>
    <row r="122" spans="7:7" ht="18" customHeight="1" x14ac:dyDescent="0.2">
      <c r="G122" s="23"/>
    </row>
    <row r="123" spans="7:7" ht="18" customHeight="1" x14ac:dyDescent="0.2">
      <c r="G123" s="23"/>
    </row>
    <row r="124" spans="7:7" ht="18" customHeight="1" x14ac:dyDescent="0.2">
      <c r="G124" s="23"/>
    </row>
    <row r="125" spans="7:7" ht="18" customHeight="1" x14ac:dyDescent="0.2">
      <c r="G125" s="23"/>
    </row>
    <row r="126" spans="7:7" ht="18" customHeight="1" x14ac:dyDescent="0.2">
      <c r="G126" s="23"/>
    </row>
    <row r="127" spans="7:7" ht="18" customHeight="1" x14ac:dyDescent="0.2">
      <c r="G127" s="23"/>
    </row>
    <row r="128" spans="7:7" ht="18" customHeight="1" x14ac:dyDescent="0.2">
      <c r="G128" s="23"/>
    </row>
    <row r="129" spans="7:7" ht="18" customHeight="1" x14ac:dyDescent="0.2">
      <c r="G129" s="23"/>
    </row>
    <row r="130" spans="7:7" ht="18" customHeight="1" x14ac:dyDescent="0.2">
      <c r="G130" s="23"/>
    </row>
    <row r="131" spans="7:7" ht="18" customHeight="1" x14ac:dyDescent="0.2">
      <c r="G131" s="23"/>
    </row>
    <row r="132" spans="7:7" ht="18" customHeight="1" x14ac:dyDescent="0.2">
      <c r="G132" s="23"/>
    </row>
    <row r="133" spans="7:7" ht="18" customHeight="1" x14ac:dyDescent="0.2">
      <c r="G133" s="23"/>
    </row>
    <row r="134" spans="7:7" ht="18" customHeight="1" x14ac:dyDescent="0.2">
      <c r="G134" s="23"/>
    </row>
    <row r="135" spans="7:7" ht="18" customHeight="1" x14ac:dyDescent="0.2">
      <c r="G135" s="23"/>
    </row>
    <row r="136" spans="7:7" ht="18" customHeight="1" x14ac:dyDescent="0.2">
      <c r="G136" s="23"/>
    </row>
    <row r="137" spans="7:7" ht="18" customHeight="1" x14ac:dyDescent="0.2">
      <c r="G137" s="23"/>
    </row>
    <row r="138" spans="7:7" ht="18" customHeight="1" x14ac:dyDescent="0.2">
      <c r="G138" s="23"/>
    </row>
    <row r="139" spans="7:7" ht="18" customHeight="1" x14ac:dyDescent="0.2">
      <c r="G139" s="23"/>
    </row>
    <row r="140" spans="7:7" ht="18" customHeight="1" x14ac:dyDescent="0.2">
      <c r="G140" s="23"/>
    </row>
    <row r="141" spans="7:7" ht="18" customHeight="1" x14ac:dyDescent="0.2">
      <c r="G141" s="23"/>
    </row>
    <row r="142" spans="7:7" ht="18" customHeight="1" x14ac:dyDescent="0.2">
      <c r="G142" s="23"/>
    </row>
    <row r="143" spans="7:7" ht="18" customHeight="1" x14ac:dyDescent="0.2">
      <c r="G143" s="23"/>
    </row>
    <row r="144" spans="7:7" ht="18" customHeight="1" x14ac:dyDescent="0.2">
      <c r="G144" s="23"/>
    </row>
    <row r="145" spans="7:7" ht="18" customHeight="1" x14ac:dyDescent="0.2">
      <c r="G145" s="23"/>
    </row>
    <row r="146" spans="7:7" ht="18" customHeight="1" x14ac:dyDescent="0.2">
      <c r="G146" s="23"/>
    </row>
    <row r="147" spans="7:7" ht="18" customHeight="1" x14ac:dyDescent="0.2">
      <c r="G147" s="23"/>
    </row>
    <row r="148" spans="7:7" ht="18" customHeight="1" x14ac:dyDescent="0.2">
      <c r="G148" s="23"/>
    </row>
    <row r="149" spans="7:7" ht="18" customHeight="1" x14ac:dyDescent="0.2">
      <c r="G149" s="23"/>
    </row>
    <row r="150" spans="7:7" ht="18" customHeight="1" x14ac:dyDescent="0.2">
      <c r="G150" s="23"/>
    </row>
    <row r="151" spans="7:7" ht="18" customHeight="1" x14ac:dyDescent="0.2">
      <c r="G151" s="23"/>
    </row>
    <row r="152" spans="7:7" ht="18" customHeight="1" x14ac:dyDescent="0.2">
      <c r="G152" s="23"/>
    </row>
    <row r="153" spans="7:7" ht="18" customHeight="1" x14ac:dyDescent="0.2">
      <c r="G153" s="23"/>
    </row>
    <row r="154" spans="7:7" ht="18" customHeight="1" x14ac:dyDescent="0.2">
      <c r="G154" s="23"/>
    </row>
    <row r="155" spans="7:7" ht="18" customHeight="1" x14ac:dyDescent="0.2">
      <c r="G155" s="23"/>
    </row>
    <row r="156" spans="7:7" ht="18" customHeight="1" x14ac:dyDescent="0.2">
      <c r="G156" s="23"/>
    </row>
    <row r="157" spans="7:7" ht="18" customHeight="1" x14ac:dyDescent="0.2">
      <c r="G157" s="23"/>
    </row>
    <row r="158" spans="7:7" ht="18" customHeight="1" x14ac:dyDescent="0.2">
      <c r="G158" s="23"/>
    </row>
    <row r="159" spans="7:7" ht="18" customHeight="1" x14ac:dyDescent="0.2">
      <c r="G159" s="23"/>
    </row>
    <row r="160" spans="7:7" ht="18" customHeight="1" x14ac:dyDescent="0.2">
      <c r="G160" s="23"/>
    </row>
    <row r="161" spans="7:7" ht="18" customHeight="1" x14ac:dyDescent="0.2">
      <c r="G161" s="23"/>
    </row>
    <row r="162" spans="7:7" ht="18" customHeight="1" x14ac:dyDescent="0.2">
      <c r="G162" s="23"/>
    </row>
    <row r="163" spans="7:7" ht="18" customHeight="1" x14ac:dyDescent="0.2">
      <c r="G163" s="23"/>
    </row>
    <row r="164" spans="7:7" ht="18" customHeight="1" x14ac:dyDescent="0.2">
      <c r="G164" s="23"/>
    </row>
    <row r="165" spans="7:7" ht="18" customHeight="1" x14ac:dyDescent="0.2">
      <c r="G165" s="23"/>
    </row>
    <row r="166" spans="7:7" ht="18" customHeight="1" x14ac:dyDescent="0.2">
      <c r="G166" s="23"/>
    </row>
    <row r="167" spans="7:7" ht="18" customHeight="1" x14ac:dyDescent="0.2">
      <c r="G167" s="23"/>
    </row>
    <row r="168" spans="7:7" ht="18" customHeight="1" x14ac:dyDescent="0.2">
      <c r="G168" s="23"/>
    </row>
    <row r="169" spans="7:7" ht="18" customHeight="1" x14ac:dyDescent="0.2">
      <c r="G169" s="23"/>
    </row>
    <row r="170" spans="7:7" ht="18" customHeight="1" x14ac:dyDescent="0.2">
      <c r="G170" s="23"/>
    </row>
    <row r="171" spans="7:7" ht="18" customHeight="1" x14ac:dyDescent="0.2">
      <c r="G171" s="23"/>
    </row>
    <row r="172" spans="7:7" ht="18" customHeight="1" x14ac:dyDescent="0.2">
      <c r="G172" s="23"/>
    </row>
    <row r="173" spans="7:7" ht="18" customHeight="1" x14ac:dyDescent="0.2">
      <c r="G173" s="23"/>
    </row>
    <row r="174" spans="7:7" ht="18" customHeight="1" x14ac:dyDescent="0.2">
      <c r="G174" s="23"/>
    </row>
    <row r="175" spans="7:7" ht="18" customHeight="1" x14ac:dyDescent="0.2">
      <c r="G175" s="23"/>
    </row>
    <row r="176" spans="7:7" ht="18" customHeight="1" x14ac:dyDescent="0.2">
      <c r="G176" s="23"/>
    </row>
    <row r="177" spans="7:7" ht="18" customHeight="1" x14ac:dyDescent="0.2">
      <c r="G177" s="23"/>
    </row>
    <row r="178" spans="7:7" ht="18" customHeight="1" x14ac:dyDescent="0.2">
      <c r="G178" s="23"/>
    </row>
    <row r="179" spans="7:7" ht="18" customHeight="1" x14ac:dyDescent="0.2">
      <c r="G179" s="23"/>
    </row>
    <row r="180" spans="7:7" ht="18" customHeight="1" x14ac:dyDescent="0.2">
      <c r="G180" s="23"/>
    </row>
    <row r="181" spans="7:7" ht="18" customHeight="1" x14ac:dyDescent="0.2">
      <c r="G181" s="23"/>
    </row>
    <row r="182" spans="7:7" ht="18" customHeight="1" x14ac:dyDescent="0.2">
      <c r="G182" s="23"/>
    </row>
    <row r="183" spans="7:7" ht="18" customHeight="1" x14ac:dyDescent="0.2">
      <c r="G183" s="23"/>
    </row>
    <row r="184" spans="7:7" ht="18" customHeight="1" x14ac:dyDescent="0.2">
      <c r="G184" s="23"/>
    </row>
    <row r="185" spans="7:7" ht="18" customHeight="1" x14ac:dyDescent="0.2">
      <c r="G185" s="23"/>
    </row>
    <row r="186" spans="7:7" ht="18" customHeight="1" x14ac:dyDescent="0.2">
      <c r="G186" s="23"/>
    </row>
    <row r="187" spans="7:7" ht="18" customHeight="1" x14ac:dyDescent="0.2">
      <c r="G187" s="23"/>
    </row>
    <row r="188" spans="7:7" ht="18" customHeight="1" x14ac:dyDescent="0.2">
      <c r="G188" s="23"/>
    </row>
    <row r="189" spans="7:7" ht="18" customHeight="1" x14ac:dyDescent="0.2">
      <c r="G189" s="23"/>
    </row>
    <row r="190" spans="7:7" ht="18" customHeight="1" x14ac:dyDescent="0.2">
      <c r="G190" s="23"/>
    </row>
    <row r="191" spans="7:7" ht="18" customHeight="1" x14ac:dyDescent="0.2">
      <c r="G191" s="23"/>
    </row>
    <row r="192" spans="7:7" ht="18" customHeight="1" x14ac:dyDescent="0.2">
      <c r="G192" s="23"/>
    </row>
    <row r="193" spans="7:7" ht="18" customHeight="1" x14ac:dyDescent="0.2">
      <c r="G193" s="23"/>
    </row>
    <row r="194" spans="7:7" ht="18" customHeight="1" x14ac:dyDescent="0.2">
      <c r="G194" s="23"/>
    </row>
    <row r="195" spans="7:7" ht="18" customHeight="1" x14ac:dyDescent="0.2">
      <c r="G195" s="23"/>
    </row>
    <row r="196" spans="7:7" ht="18" customHeight="1" x14ac:dyDescent="0.2">
      <c r="G196" s="23"/>
    </row>
    <row r="197" spans="7:7" ht="18" customHeight="1" x14ac:dyDescent="0.2">
      <c r="G197" s="23"/>
    </row>
    <row r="198" spans="7:7" ht="18" customHeight="1" x14ac:dyDescent="0.2">
      <c r="G198" s="23"/>
    </row>
    <row r="199" spans="7:7" ht="18" customHeight="1" x14ac:dyDescent="0.2">
      <c r="G199" s="23"/>
    </row>
    <row r="200" spans="7:7" ht="18" customHeight="1" x14ac:dyDescent="0.2">
      <c r="G200" s="23"/>
    </row>
    <row r="201" spans="7:7" ht="18" customHeight="1" x14ac:dyDescent="0.2">
      <c r="G201" s="23"/>
    </row>
    <row r="202" spans="7:7" ht="18" customHeight="1" x14ac:dyDescent="0.2">
      <c r="G202" s="23"/>
    </row>
    <row r="203" spans="7:7" ht="18" customHeight="1" x14ac:dyDescent="0.2">
      <c r="G203" s="23"/>
    </row>
    <row r="204" spans="7:7" ht="18" customHeight="1" x14ac:dyDescent="0.2">
      <c r="G204" s="23"/>
    </row>
    <row r="205" spans="7:7" ht="18" customHeight="1" x14ac:dyDescent="0.2">
      <c r="G205" s="23"/>
    </row>
    <row r="206" spans="7:7" ht="18" customHeight="1" x14ac:dyDescent="0.2">
      <c r="G206" s="23"/>
    </row>
    <row r="207" spans="7:7" ht="18" customHeight="1" x14ac:dyDescent="0.2">
      <c r="G207" s="23"/>
    </row>
    <row r="208" spans="7:7" ht="18" customHeight="1" x14ac:dyDescent="0.2">
      <c r="G208" s="23"/>
    </row>
    <row r="209" spans="7:7" ht="18" customHeight="1" x14ac:dyDescent="0.2">
      <c r="G209" s="23"/>
    </row>
    <row r="210" spans="7:7" ht="18" customHeight="1" x14ac:dyDescent="0.2">
      <c r="G210" s="23"/>
    </row>
    <row r="211" spans="7:7" ht="18" customHeight="1" x14ac:dyDescent="0.2">
      <c r="G211" s="23"/>
    </row>
    <row r="212" spans="7:7" ht="18" customHeight="1" x14ac:dyDescent="0.2">
      <c r="G212" s="23"/>
    </row>
    <row r="213" spans="7:7" ht="18" customHeight="1" x14ac:dyDescent="0.2">
      <c r="G213" s="23"/>
    </row>
    <row r="214" spans="7:7" ht="18" customHeight="1" x14ac:dyDescent="0.2">
      <c r="G214" s="23"/>
    </row>
    <row r="215" spans="7:7" ht="18" customHeight="1" x14ac:dyDescent="0.2">
      <c r="G215" s="23"/>
    </row>
    <row r="216" spans="7:7" ht="18" customHeight="1" x14ac:dyDescent="0.2">
      <c r="G216" s="23"/>
    </row>
    <row r="217" spans="7:7" ht="18" customHeight="1" x14ac:dyDescent="0.2">
      <c r="G217" s="23"/>
    </row>
    <row r="218" spans="7:7" ht="18" customHeight="1" x14ac:dyDescent="0.2">
      <c r="G218" s="23"/>
    </row>
    <row r="219" spans="7:7" ht="18" customHeight="1" x14ac:dyDescent="0.2">
      <c r="G219" s="23"/>
    </row>
    <row r="220" spans="7:7" ht="18" customHeight="1" x14ac:dyDescent="0.2">
      <c r="G220" s="23"/>
    </row>
    <row r="221" spans="7:7" ht="18" customHeight="1" x14ac:dyDescent="0.2">
      <c r="G221" s="23"/>
    </row>
    <row r="222" spans="7:7" ht="18" customHeight="1" x14ac:dyDescent="0.2">
      <c r="G222" s="23"/>
    </row>
    <row r="223" spans="7:7" ht="18" customHeight="1" x14ac:dyDescent="0.2">
      <c r="G223" s="23"/>
    </row>
    <row r="224" spans="7:7" ht="18" customHeight="1" x14ac:dyDescent="0.2">
      <c r="G224" s="23"/>
    </row>
    <row r="225" spans="7:7" ht="18" customHeight="1" x14ac:dyDescent="0.2">
      <c r="G225" s="23"/>
    </row>
    <row r="226" spans="7:7" ht="18" customHeight="1" x14ac:dyDescent="0.2">
      <c r="G226" s="23"/>
    </row>
    <row r="227" spans="7:7" ht="18" customHeight="1" x14ac:dyDescent="0.2">
      <c r="G227" s="23"/>
    </row>
    <row r="228" spans="7:7" ht="18" customHeight="1" x14ac:dyDescent="0.2">
      <c r="G228" s="23"/>
    </row>
    <row r="229" spans="7:7" ht="18" customHeight="1" x14ac:dyDescent="0.2">
      <c r="G229" s="23"/>
    </row>
    <row r="230" spans="7:7" ht="18" customHeight="1" x14ac:dyDescent="0.2">
      <c r="G230" s="23"/>
    </row>
    <row r="231" spans="7:7" ht="18" customHeight="1" x14ac:dyDescent="0.2">
      <c r="G231" s="23"/>
    </row>
    <row r="232" spans="7:7" ht="18" customHeight="1" x14ac:dyDescent="0.2">
      <c r="G232" s="23"/>
    </row>
    <row r="233" spans="7:7" ht="18" customHeight="1" x14ac:dyDescent="0.2">
      <c r="G233" s="23"/>
    </row>
    <row r="234" spans="7:7" ht="18" customHeight="1" x14ac:dyDescent="0.2">
      <c r="G234" s="23"/>
    </row>
    <row r="235" spans="7:7" ht="18" customHeight="1" x14ac:dyDescent="0.2">
      <c r="G235" s="23"/>
    </row>
    <row r="236" spans="7:7" ht="18" customHeight="1" x14ac:dyDescent="0.2">
      <c r="G236" s="23"/>
    </row>
    <row r="237" spans="7:7" ht="18" customHeight="1" x14ac:dyDescent="0.2">
      <c r="G237" s="23"/>
    </row>
    <row r="238" spans="7:7" ht="18" customHeight="1" x14ac:dyDescent="0.2">
      <c r="G238" s="23"/>
    </row>
    <row r="239" spans="7:7" ht="18" customHeight="1" x14ac:dyDescent="0.2">
      <c r="G239" s="23"/>
    </row>
    <row r="240" spans="7:7" ht="18" customHeight="1" x14ac:dyDescent="0.2">
      <c r="G240" s="23"/>
    </row>
    <row r="241" spans="7:7" ht="18" customHeight="1" x14ac:dyDescent="0.2">
      <c r="G241" s="23"/>
    </row>
    <row r="242" spans="7:7" ht="18" customHeight="1" x14ac:dyDescent="0.2">
      <c r="G242" s="23"/>
    </row>
    <row r="243" spans="7:7" ht="18" customHeight="1" x14ac:dyDescent="0.2">
      <c r="G243" s="23"/>
    </row>
    <row r="244" spans="7:7" ht="18" customHeight="1" x14ac:dyDescent="0.2">
      <c r="G244" s="23"/>
    </row>
    <row r="245" spans="7:7" ht="18" customHeight="1" x14ac:dyDescent="0.2">
      <c r="G245" s="23"/>
    </row>
    <row r="246" spans="7:7" ht="18" customHeight="1" x14ac:dyDescent="0.2">
      <c r="G246" s="23"/>
    </row>
    <row r="247" spans="7:7" ht="18" customHeight="1" x14ac:dyDescent="0.2">
      <c r="G247" s="23"/>
    </row>
    <row r="248" spans="7:7" ht="18" customHeight="1" x14ac:dyDescent="0.2">
      <c r="G248" s="23"/>
    </row>
    <row r="249" spans="7:7" ht="18" customHeight="1" x14ac:dyDescent="0.2">
      <c r="G249" s="23"/>
    </row>
    <row r="250" spans="7:7" ht="18" customHeight="1" x14ac:dyDescent="0.2">
      <c r="G250" s="23"/>
    </row>
    <row r="251" spans="7:7" ht="18" customHeight="1" x14ac:dyDescent="0.2">
      <c r="G251" s="23"/>
    </row>
    <row r="252" spans="7:7" ht="18" customHeight="1" x14ac:dyDescent="0.2">
      <c r="G252" s="23"/>
    </row>
    <row r="253" spans="7:7" ht="18" customHeight="1" x14ac:dyDescent="0.2">
      <c r="G253" s="23"/>
    </row>
    <row r="254" spans="7:7" ht="18" customHeight="1" x14ac:dyDescent="0.2">
      <c r="G254" s="23"/>
    </row>
    <row r="255" spans="7:7" ht="18" customHeight="1" x14ac:dyDescent="0.2">
      <c r="G255" s="23"/>
    </row>
    <row r="256" spans="7:7" ht="18" customHeight="1" x14ac:dyDescent="0.2">
      <c r="G256" s="23"/>
    </row>
    <row r="257" spans="7:7" ht="18" customHeight="1" x14ac:dyDescent="0.2">
      <c r="G257" s="23"/>
    </row>
    <row r="258" spans="7:7" ht="18" customHeight="1" x14ac:dyDescent="0.2">
      <c r="G258" s="23"/>
    </row>
    <row r="259" spans="7:7" ht="18" customHeight="1" x14ac:dyDescent="0.2">
      <c r="G259" s="23"/>
    </row>
    <row r="260" spans="7:7" ht="18" customHeight="1" x14ac:dyDescent="0.2">
      <c r="G260" s="23"/>
    </row>
    <row r="261" spans="7:7" ht="18" customHeight="1" x14ac:dyDescent="0.2">
      <c r="G261" s="23"/>
    </row>
    <row r="262" spans="7:7" ht="18" customHeight="1" x14ac:dyDescent="0.2">
      <c r="G262" s="23"/>
    </row>
    <row r="263" spans="7:7" ht="18" customHeight="1" x14ac:dyDescent="0.2">
      <c r="G263" s="23"/>
    </row>
    <row r="264" spans="7:7" ht="18" customHeight="1" x14ac:dyDescent="0.2">
      <c r="G264" s="23"/>
    </row>
    <row r="265" spans="7:7" ht="18" customHeight="1" x14ac:dyDescent="0.2">
      <c r="G265" s="23"/>
    </row>
    <row r="266" spans="7:7" ht="18" customHeight="1" x14ac:dyDescent="0.2">
      <c r="G266" s="23"/>
    </row>
    <row r="267" spans="7:7" ht="18" customHeight="1" x14ac:dyDescent="0.2">
      <c r="G267" s="23"/>
    </row>
    <row r="268" spans="7:7" ht="18" customHeight="1" x14ac:dyDescent="0.2">
      <c r="G268" s="23"/>
    </row>
    <row r="269" spans="7:7" ht="18" customHeight="1" x14ac:dyDescent="0.2">
      <c r="G269" s="23"/>
    </row>
    <row r="270" spans="7:7" ht="18" customHeight="1" x14ac:dyDescent="0.2">
      <c r="G270" s="23"/>
    </row>
    <row r="271" spans="7:7" ht="18" customHeight="1" x14ac:dyDescent="0.2">
      <c r="G271" s="23"/>
    </row>
    <row r="272" spans="7:7" ht="18" customHeight="1" x14ac:dyDescent="0.2">
      <c r="G272" s="23"/>
    </row>
    <row r="273" spans="7:7" ht="18" customHeight="1" x14ac:dyDescent="0.2">
      <c r="G273" s="23"/>
    </row>
    <row r="274" spans="7:7" ht="18" customHeight="1" x14ac:dyDescent="0.2">
      <c r="G274" s="23"/>
    </row>
    <row r="275" spans="7:7" ht="18" customHeight="1" x14ac:dyDescent="0.2">
      <c r="G275" s="23"/>
    </row>
    <row r="276" spans="7:7" ht="18" customHeight="1" x14ac:dyDescent="0.2">
      <c r="G276" s="23"/>
    </row>
    <row r="277" spans="7:7" ht="18" customHeight="1" x14ac:dyDescent="0.2">
      <c r="G277" s="23"/>
    </row>
    <row r="278" spans="7:7" ht="18" customHeight="1" x14ac:dyDescent="0.2">
      <c r="G278" s="23"/>
    </row>
    <row r="279" spans="7:7" ht="18" customHeight="1" x14ac:dyDescent="0.2">
      <c r="G279" s="23"/>
    </row>
    <row r="280" spans="7:7" ht="18" customHeight="1" x14ac:dyDescent="0.2">
      <c r="G280" s="23"/>
    </row>
    <row r="281" spans="7:7" ht="18" customHeight="1" x14ac:dyDescent="0.2">
      <c r="G281" s="23"/>
    </row>
    <row r="282" spans="7:7" ht="18" customHeight="1" x14ac:dyDescent="0.2">
      <c r="G282" s="23"/>
    </row>
    <row r="283" spans="7:7" ht="18" customHeight="1" x14ac:dyDescent="0.2">
      <c r="G283" s="23"/>
    </row>
    <row r="284" spans="7:7" ht="18" customHeight="1" x14ac:dyDescent="0.2">
      <c r="G284" s="23"/>
    </row>
    <row r="285" spans="7:7" ht="18" customHeight="1" x14ac:dyDescent="0.2">
      <c r="G285" s="23"/>
    </row>
    <row r="286" spans="7:7" ht="18" customHeight="1" x14ac:dyDescent="0.2">
      <c r="G286" s="23"/>
    </row>
    <row r="287" spans="7:7" ht="18" customHeight="1" x14ac:dyDescent="0.2">
      <c r="G287" s="23"/>
    </row>
    <row r="288" spans="7:7" ht="18" customHeight="1" x14ac:dyDescent="0.2">
      <c r="G288" s="23"/>
    </row>
    <row r="289" spans="7:7" ht="18" customHeight="1" x14ac:dyDescent="0.2">
      <c r="G289" s="23"/>
    </row>
    <row r="290" spans="7:7" ht="18" customHeight="1" x14ac:dyDescent="0.2">
      <c r="G290" s="23"/>
    </row>
    <row r="291" spans="7:7" ht="18" customHeight="1" x14ac:dyDescent="0.2">
      <c r="G291" s="23"/>
    </row>
    <row r="292" spans="7:7" ht="18" customHeight="1" x14ac:dyDescent="0.2">
      <c r="G292" s="23"/>
    </row>
    <row r="293" spans="7:7" ht="18" customHeight="1" x14ac:dyDescent="0.2">
      <c r="G293" s="23"/>
    </row>
    <row r="294" spans="7:7" ht="18" customHeight="1" x14ac:dyDescent="0.2">
      <c r="G294" s="23"/>
    </row>
    <row r="295" spans="7:7" ht="18" customHeight="1" x14ac:dyDescent="0.2">
      <c r="G295" s="23"/>
    </row>
    <row r="296" spans="7:7" ht="18" customHeight="1" x14ac:dyDescent="0.2">
      <c r="G296" s="23"/>
    </row>
    <row r="297" spans="7:7" ht="18" customHeight="1" x14ac:dyDescent="0.2">
      <c r="G297" s="23"/>
    </row>
    <row r="298" spans="7:7" ht="18" customHeight="1" x14ac:dyDescent="0.2">
      <c r="G298" s="23"/>
    </row>
    <row r="299" spans="7:7" ht="18" customHeight="1" x14ac:dyDescent="0.2">
      <c r="G299" s="23"/>
    </row>
    <row r="300" spans="7:7" ht="18" customHeight="1" x14ac:dyDescent="0.2">
      <c r="G300" s="23"/>
    </row>
    <row r="301" spans="7:7" ht="18" customHeight="1" x14ac:dyDescent="0.2">
      <c r="G301" s="23"/>
    </row>
    <row r="302" spans="7:7" ht="18" customHeight="1" x14ac:dyDescent="0.2">
      <c r="G302" s="23"/>
    </row>
    <row r="303" spans="7:7" ht="18" customHeight="1" x14ac:dyDescent="0.2">
      <c r="G303" s="23"/>
    </row>
    <row r="304" spans="7:7" ht="18" customHeight="1" x14ac:dyDescent="0.2">
      <c r="G304" s="23"/>
    </row>
    <row r="305" spans="7:7" ht="18" customHeight="1" x14ac:dyDescent="0.2">
      <c r="G305" s="23"/>
    </row>
    <row r="306" spans="7:7" ht="18" customHeight="1" x14ac:dyDescent="0.2">
      <c r="G306" s="23"/>
    </row>
    <row r="307" spans="7:7" ht="18" customHeight="1" x14ac:dyDescent="0.2">
      <c r="G307" s="23"/>
    </row>
    <row r="308" spans="7:7" ht="18" customHeight="1" x14ac:dyDescent="0.2">
      <c r="G308" s="23"/>
    </row>
    <row r="309" spans="7:7" ht="18" customHeight="1" x14ac:dyDescent="0.2">
      <c r="G309" s="23"/>
    </row>
    <row r="310" spans="7:7" ht="18" customHeight="1" x14ac:dyDescent="0.2">
      <c r="G310" s="23"/>
    </row>
    <row r="311" spans="7:7" ht="18" customHeight="1" x14ac:dyDescent="0.2">
      <c r="G311" s="23"/>
    </row>
    <row r="312" spans="7:7" ht="18" customHeight="1" x14ac:dyDescent="0.2">
      <c r="G312" s="23"/>
    </row>
    <row r="313" spans="7:7" ht="18" customHeight="1" x14ac:dyDescent="0.2">
      <c r="G313" s="23"/>
    </row>
    <row r="314" spans="7:7" ht="18" customHeight="1" x14ac:dyDescent="0.2">
      <c r="G314" s="23"/>
    </row>
    <row r="315" spans="7:7" ht="18" customHeight="1" x14ac:dyDescent="0.2">
      <c r="G315" s="23"/>
    </row>
    <row r="316" spans="7:7" ht="18" customHeight="1" x14ac:dyDescent="0.2">
      <c r="G316" s="23"/>
    </row>
    <row r="317" spans="7:7" ht="18" customHeight="1" x14ac:dyDescent="0.2">
      <c r="G317" s="23"/>
    </row>
    <row r="318" spans="7:7" ht="18" customHeight="1" x14ac:dyDescent="0.2">
      <c r="G318" s="23"/>
    </row>
    <row r="319" spans="7:7" ht="18" customHeight="1" x14ac:dyDescent="0.2">
      <c r="G319" s="23"/>
    </row>
    <row r="320" spans="7:7" ht="18" customHeight="1" x14ac:dyDescent="0.2">
      <c r="G320" s="23"/>
    </row>
    <row r="321" spans="7:7" ht="18" customHeight="1" x14ac:dyDescent="0.2">
      <c r="G321" s="23"/>
    </row>
    <row r="322" spans="7:7" ht="18" customHeight="1" x14ac:dyDescent="0.2">
      <c r="G322" s="23"/>
    </row>
    <row r="323" spans="7:7" ht="18" customHeight="1" x14ac:dyDescent="0.2">
      <c r="G323" s="23"/>
    </row>
    <row r="324" spans="7:7" ht="18" customHeight="1" x14ac:dyDescent="0.2">
      <c r="G324" s="23"/>
    </row>
    <row r="325" spans="7:7" ht="18" customHeight="1" x14ac:dyDescent="0.2">
      <c r="G325" s="23"/>
    </row>
    <row r="326" spans="7:7" ht="18" customHeight="1" x14ac:dyDescent="0.2">
      <c r="G326" s="23"/>
    </row>
    <row r="327" spans="7:7" ht="18" customHeight="1" x14ac:dyDescent="0.2">
      <c r="G327" s="23"/>
    </row>
    <row r="328" spans="7:7" ht="18" customHeight="1" x14ac:dyDescent="0.2">
      <c r="G328" s="23"/>
    </row>
    <row r="329" spans="7:7" ht="18" customHeight="1" x14ac:dyDescent="0.2">
      <c r="G329" s="23"/>
    </row>
    <row r="330" spans="7:7" ht="18" customHeight="1" x14ac:dyDescent="0.2">
      <c r="G330" s="23"/>
    </row>
    <row r="331" spans="7:7" ht="18" customHeight="1" x14ac:dyDescent="0.2">
      <c r="G331" s="23"/>
    </row>
    <row r="332" spans="7:7" ht="18" customHeight="1" x14ac:dyDescent="0.2">
      <c r="G332" s="23"/>
    </row>
    <row r="333" spans="7:7" ht="18" customHeight="1" x14ac:dyDescent="0.2">
      <c r="G333" s="23"/>
    </row>
    <row r="334" spans="7:7" ht="18" customHeight="1" x14ac:dyDescent="0.2">
      <c r="G334" s="23"/>
    </row>
    <row r="335" spans="7:7" ht="18" customHeight="1" x14ac:dyDescent="0.2">
      <c r="G335" s="23"/>
    </row>
    <row r="336" spans="7:7" ht="18" customHeight="1" x14ac:dyDescent="0.2">
      <c r="G336" s="23"/>
    </row>
    <row r="337" spans="7:7" ht="18" customHeight="1" x14ac:dyDescent="0.2">
      <c r="G337" s="23"/>
    </row>
    <row r="338" spans="7:7" ht="18" customHeight="1" x14ac:dyDescent="0.2">
      <c r="G338" s="23"/>
    </row>
    <row r="339" spans="7:7" ht="18" customHeight="1" x14ac:dyDescent="0.2">
      <c r="G339" s="23"/>
    </row>
    <row r="340" spans="7:7" ht="18" customHeight="1" x14ac:dyDescent="0.2">
      <c r="G340" s="23"/>
    </row>
    <row r="341" spans="7:7" ht="18" customHeight="1" x14ac:dyDescent="0.2">
      <c r="G341" s="23"/>
    </row>
    <row r="342" spans="7:7" ht="18" customHeight="1" x14ac:dyDescent="0.2">
      <c r="G342" s="23"/>
    </row>
    <row r="343" spans="7:7" ht="18" customHeight="1" x14ac:dyDescent="0.2">
      <c r="G343" s="23"/>
    </row>
    <row r="344" spans="7:7" ht="18" customHeight="1" x14ac:dyDescent="0.2">
      <c r="G344" s="23"/>
    </row>
    <row r="345" spans="7:7" ht="18" customHeight="1" x14ac:dyDescent="0.2">
      <c r="G345" s="23"/>
    </row>
    <row r="346" spans="7:7" ht="18" customHeight="1" x14ac:dyDescent="0.2">
      <c r="G346" s="23"/>
    </row>
    <row r="347" spans="7:7" ht="18" customHeight="1" x14ac:dyDescent="0.2">
      <c r="G347" s="23"/>
    </row>
    <row r="348" spans="7:7" ht="18" customHeight="1" x14ac:dyDescent="0.2">
      <c r="G348" s="23"/>
    </row>
    <row r="349" spans="7:7" ht="18" customHeight="1" x14ac:dyDescent="0.2">
      <c r="G349" s="23"/>
    </row>
    <row r="350" spans="7:7" ht="18" customHeight="1" x14ac:dyDescent="0.2">
      <c r="G350" s="23"/>
    </row>
    <row r="351" spans="7:7" ht="18" customHeight="1" x14ac:dyDescent="0.2">
      <c r="G351" s="23"/>
    </row>
    <row r="352" spans="7:7" ht="18" customHeight="1" x14ac:dyDescent="0.2">
      <c r="G352" s="23"/>
    </row>
    <row r="353" spans="7:7" ht="18" customHeight="1" x14ac:dyDescent="0.2">
      <c r="G353" s="23"/>
    </row>
    <row r="354" spans="7:7" ht="18" customHeight="1" x14ac:dyDescent="0.2">
      <c r="G354" s="23"/>
    </row>
    <row r="355" spans="7:7" ht="18" customHeight="1" x14ac:dyDescent="0.2">
      <c r="G355" s="23"/>
    </row>
    <row r="356" spans="7:7" ht="18" customHeight="1" x14ac:dyDescent="0.2">
      <c r="G356" s="23"/>
    </row>
    <row r="357" spans="7:7" ht="18" customHeight="1" x14ac:dyDescent="0.2">
      <c r="G357" s="23"/>
    </row>
    <row r="358" spans="7:7" ht="18" customHeight="1" x14ac:dyDescent="0.2">
      <c r="G358" s="23"/>
    </row>
    <row r="359" spans="7:7" ht="18" customHeight="1" x14ac:dyDescent="0.2">
      <c r="G359" s="23"/>
    </row>
    <row r="360" spans="7:7" ht="18" customHeight="1" x14ac:dyDescent="0.2">
      <c r="G360" s="23"/>
    </row>
    <row r="361" spans="7:7" ht="18" customHeight="1" x14ac:dyDescent="0.2">
      <c r="G361" s="23"/>
    </row>
    <row r="362" spans="7:7" ht="18" customHeight="1" x14ac:dyDescent="0.2">
      <c r="G362" s="23"/>
    </row>
    <row r="363" spans="7:7" ht="18" customHeight="1" x14ac:dyDescent="0.2">
      <c r="G363" s="23"/>
    </row>
    <row r="364" spans="7:7" ht="18" customHeight="1" x14ac:dyDescent="0.2">
      <c r="G364" s="23"/>
    </row>
    <row r="365" spans="7:7" ht="18" customHeight="1" x14ac:dyDescent="0.2">
      <c r="G365" s="23"/>
    </row>
    <row r="366" spans="7:7" ht="18" customHeight="1" x14ac:dyDescent="0.2">
      <c r="G366" s="23"/>
    </row>
    <row r="367" spans="7:7" ht="18" customHeight="1" x14ac:dyDescent="0.2">
      <c r="G367" s="23"/>
    </row>
    <row r="368" spans="7:7" ht="18" customHeight="1" x14ac:dyDescent="0.2">
      <c r="G368" s="23"/>
    </row>
    <row r="369" spans="7:7" ht="18" customHeight="1" x14ac:dyDescent="0.2">
      <c r="G369" s="23"/>
    </row>
    <row r="370" spans="7:7" ht="18" customHeight="1" x14ac:dyDescent="0.2">
      <c r="G370" s="23"/>
    </row>
    <row r="371" spans="7:7" ht="18" customHeight="1" x14ac:dyDescent="0.2">
      <c r="G371" s="23"/>
    </row>
    <row r="372" spans="7:7" ht="18" customHeight="1" x14ac:dyDescent="0.2">
      <c r="G372" s="23"/>
    </row>
    <row r="373" spans="7:7" ht="18" customHeight="1" x14ac:dyDescent="0.2">
      <c r="G373" s="23"/>
    </row>
    <row r="374" spans="7:7" ht="18" customHeight="1" x14ac:dyDescent="0.2">
      <c r="G374" s="23"/>
    </row>
    <row r="375" spans="7:7" ht="18" customHeight="1" x14ac:dyDescent="0.2">
      <c r="G375" s="23"/>
    </row>
    <row r="376" spans="7:7" ht="18" customHeight="1" x14ac:dyDescent="0.2">
      <c r="G376" s="23"/>
    </row>
    <row r="377" spans="7:7" ht="18" customHeight="1" x14ac:dyDescent="0.2">
      <c r="G377" s="23"/>
    </row>
    <row r="378" spans="7:7" ht="18" customHeight="1" x14ac:dyDescent="0.2">
      <c r="G378" s="23"/>
    </row>
    <row r="379" spans="7:7" ht="18" customHeight="1" x14ac:dyDescent="0.2">
      <c r="G379" s="23"/>
    </row>
    <row r="380" spans="7:7" ht="18" customHeight="1" x14ac:dyDescent="0.2">
      <c r="G380" s="23"/>
    </row>
    <row r="381" spans="7:7" ht="18" customHeight="1" x14ac:dyDescent="0.2">
      <c r="G381" s="23"/>
    </row>
    <row r="382" spans="7:7" ht="18" customHeight="1" x14ac:dyDescent="0.2">
      <c r="G382" s="23"/>
    </row>
    <row r="383" spans="7:7" ht="18" customHeight="1" x14ac:dyDescent="0.2">
      <c r="G383" s="23"/>
    </row>
    <row r="384" spans="7:7" ht="18" customHeight="1" x14ac:dyDescent="0.2">
      <c r="G384" s="23"/>
    </row>
    <row r="385" spans="7:7" ht="18" customHeight="1" x14ac:dyDescent="0.2">
      <c r="G385" s="23"/>
    </row>
    <row r="386" spans="7:7" ht="18" customHeight="1" x14ac:dyDescent="0.2">
      <c r="G386" s="23"/>
    </row>
    <row r="387" spans="7:7" ht="18" customHeight="1" x14ac:dyDescent="0.2">
      <c r="G387" s="23"/>
    </row>
    <row r="388" spans="7:7" ht="18" customHeight="1" x14ac:dyDescent="0.2">
      <c r="G388" s="23"/>
    </row>
    <row r="389" spans="7:7" ht="18" customHeight="1" x14ac:dyDescent="0.2">
      <c r="G389" s="23"/>
    </row>
    <row r="390" spans="7:7" ht="18" customHeight="1" x14ac:dyDescent="0.2">
      <c r="G390" s="23"/>
    </row>
    <row r="391" spans="7:7" ht="18" customHeight="1" x14ac:dyDescent="0.2">
      <c r="G391" s="23"/>
    </row>
    <row r="392" spans="7:7" ht="18" customHeight="1" x14ac:dyDescent="0.2">
      <c r="G392" s="23"/>
    </row>
    <row r="393" spans="7:7" ht="18" customHeight="1" x14ac:dyDescent="0.2">
      <c r="G393" s="23"/>
    </row>
    <row r="394" spans="7:7" ht="18" customHeight="1" x14ac:dyDescent="0.2">
      <c r="G394" s="23"/>
    </row>
    <row r="395" spans="7:7" ht="18" customHeight="1" x14ac:dyDescent="0.2">
      <c r="G395" s="23"/>
    </row>
    <row r="396" spans="7:7" ht="18" customHeight="1" x14ac:dyDescent="0.2">
      <c r="G396" s="23"/>
    </row>
    <row r="397" spans="7:7" ht="18" customHeight="1" x14ac:dyDescent="0.2">
      <c r="G397" s="23"/>
    </row>
    <row r="398" spans="7:7" ht="18" customHeight="1" x14ac:dyDescent="0.2">
      <c r="G398" s="23"/>
    </row>
    <row r="399" spans="7:7" ht="18" customHeight="1" x14ac:dyDescent="0.2">
      <c r="G399" s="23"/>
    </row>
    <row r="400" spans="7:7" ht="18" customHeight="1" x14ac:dyDescent="0.2">
      <c r="G400" s="23"/>
    </row>
    <row r="401" spans="7:7" ht="18" customHeight="1" x14ac:dyDescent="0.2">
      <c r="G401" s="23"/>
    </row>
    <row r="402" spans="7:7" ht="18" customHeight="1" x14ac:dyDescent="0.2">
      <c r="G402" s="23"/>
    </row>
    <row r="403" spans="7:7" ht="18" customHeight="1" x14ac:dyDescent="0.2">
      <c r="G403" s="23"/>
    </row>
    <row r="404" spans="7:7" ht="18" customHeight="1" x14ac:dyDescent="0.2">
      <c r="G404" s="23"/>
    </row>
    <row r="405" spans="7:7" ht="18" customHeight="1" x14ac:dyDescent="0.2">
      <c r="G405" s="23"/>
    </row>
    <row r="406" spans="7:7" ht="18" customHeight="1" x14ac:dyDescent="0.2">
      <c r="G406" s="23"/>
    </row>
    <row r="407" spans="7:7" ht="18" customHeight="1" x14ac:dyDescent="0.2">
      <c r="G407" s="23"/>
    </row>
    <row r="408" spans="7:7" ht="18" customHeight="1" x14ac:dyDescent="0.2">
      <c r="G408" s="23"/>
    </row>
    <row r="409" spans="7:7" ht="18" customHeight="1" x14ac:dyDescent="0.2">
      <c r="G409" s="23"/>
    </row>
    <row r="410" spans="7:7" ht="18" customHeight="1" x14ac:dyDescent="0.2">
      <c r="G410" s="23"/>
    </row>
    <row r="411" spans="7:7" ht="18" customHeight="1" x14ac:dyDescent="0.2">
      <c r="G411" s="23"/>
    </row>
    <row r="412" spans="7:7" ht="18" customHeight="1" x14ac:dyDescent="0.2">
      <c r="G412" s="23"/>
    </row>
    <row r="413" spans="7:7" ht="18" customHeight="1" x14ac:dyDescent="0.2">
      <c r="G413" s="23"/>
    </row>
    <row r="414" spans="7:7" ht="18" customHeight="1" x14ac:dyDescent="0.2">
      <c r="G414" s="23"/>
    </row>
    <row r="415" spans="7:7" ht="18" customHeight="1" x14ac:dyDescent="0.2">
      <c r="G415" s="23"/>
    </row>
    <row r="416" spans="7:7" ht="18" customHeight="1" x14ac:dyDescent="0.2">
      <c r="G416" s="23"/>
    </row>
    <row r="417" spans="7:7" ht="18" customHeight="1" x14ac:dyDescent="0.2">
      <c r="G417" s="23"/>
    </row>
    <row r="418" spans="7:7" ht="18" customHeight="1" x14ac:dyDescent="0.2">
      <c r="G418" s="23"/>
    </row>
    <row r="419" spans="7:7" ht="18" customHeight="1" x14ac:dyDescent="0.2">
      <c r="G419" s="23"/>
    </row>
    <row r="420" spans="7:7" ht="18" customHeight="1" x14ac:dyDescent="0.2">
      <c r="G420" s="23"/>
    </row>
    <row r="421" spans="7:7" ht="18" customHeight="1" x14ac:dyDescent="0.2">
      <c r="G421" s="23"/>
    </row>
    <row r="422" spans="7:7" ht="18" customHeight="1" x14ac:dyDescent="0.2">
      <c r="G422" s="23"/>
    </row>
    <row r="423" spans="7:7" ht="18" customHeight="1" x14ac:dyDescent="0.2">
      <c r="G423" s="23"/>
    </row>
    <row r="424" spans="7:7" ht="18" customHeight="1" x14ac:dyDescent="0.2">
      <c r="G424" s="23"/>
    </row>
    <row r="425" spans="7:7" ht="18" customHeight="1" x14ac:dyDescent="0.2">
      <c r="G425" s="23"/>
    </row>
    <row r="426" spans="7:7" ht="18" customHeight="1" x14ac:dyDescent="0.2">
      <c r="G426" s="23"/>
    </row>
    <row r="427" spans="7:7" ht="18" customHeight="1" x14ac:dyDescent="0.2">
      <c r="G427" s="23"/>
    </row>
    <row r="428" spans="7:7" ht="18" customHeight="1" x14ac:dyDescent="0.2">
      <c r="G428" s="23"/>
    </row>
    <row r="429" spans="7:7" ht="18" customHeight="1" x14ac:dyDescent="0.2">
      <c r="G429" s="23"/>
    </row>
    <row r="430" spans="7:7" ht="18" customHeight="1" x14ac:dyDescent="0.2">
      <c r="G430" s="23"/>
    </row>
    <row r="431" spans="7:7" ht="18" customHeight="1" x14ac:dyDescent="0.2">
      <c r="G431" s="23"/>
    </row>
    <row r="432" spans="7:7" ht="18" customHeight="1" x14ac:dyDescent="0.2">
      <c r="G432" s="23"/>
    </row>
    <row r="433" spans="7:7" ht="18" customHeight="1" x14ac:dyDescent="0.2">
      <c r="G433" s="23"/>
    </row>
    <row r="434" spans="7:7" ht="18" customHeight="1" x14ac:dyDescent="0.2">
      <c r="G434" s="23"/>
    </row>
    <row r="435" spans="7:7" ht="18" customHeight="1" x14ac:dyDescent="0.2">
      <c r="G435" s="23"/>
    </row>
    <row r="436" spans="7:7" ht="18" customHeight="1" x14ac:dyDescent="0.2">
      <c r="G436" s="23"/>
    </row>
    <row r="437" spans="7:7" ht="18" customHeight="1" x14ac:dyDescent="0.2">
      <c r="G437" s="23"/>
    </row>
    <row r="438" spans="7:7" ht="18" customHeight="1" x14ac:dyDescent="0.2">
      <c r="G438" s="23"/>
    </row>
    <row r="439" spans="7:7" ht="18" customHeight="1" x14ac:dyDescent="0.2">
      <c r="G439" s="23"/>
    </row>
    <row r="440" spans="7:7" ht="18" customHeight="1" x14ac:dyDescent="0.2">
      <c r="G440" s="23"/>
    </row>
    <row r="441" spans="7:7" ht="18" customHeight="1" x14ac:dyDescent="0.2">
      <c r="G441" s="23"/>
    </row>
    <row r="442" spans="7:7" ht="18" customHeight="1" x14ac:dyDescent="0.2">
      <c r="G442" s="23"/>
    </row>
    <row r="443" spans="7:7" ht="18" customHeight="1" x14ac:dyDescent="0.2">
      <c r="G443" s="23"/>
    </row>
    <row r="444" spans="7:7" ht="18" customHeight="1" x14ac:dyDescent="0.2">
      <c r="G444" s="23"/>
    </row>
    <row r="445" spans="7:7" ht="18" customHeight="1" x14ac:dyDescent="0.2">
      <c r="G445" s="23"/>
    </row>
    <row r="446" spans="7:7" ht="18" customHeight="1" x14ac:dyDescent="0.2">
      <c r="G446" s="23"/>
    </row>
    <row r="447" spans="7:7" ht="18" customHeight="1" x14ac:dyDescent="0.2">
      <c r="G447" s="23"/>
    </row>
    <row r="448" spans="7:7" ht="18" customHeight="1" x14ac:dyDescent="0.2">
      <c r="G448" s="23"/>
    </row>
    <row r="449" spans="7:7" ht="18" customHeight="1" x14ac:dyDescent="0.2">
      <c r="G449" s="23"/>
    </row>
    <row r="450" spans="7:7" ht="18" customHeight="1" x14ac:dyDescent="0.2">
      <c r="G450" s="23"/>
    </row>
    <row r="451" spans="7:7" ht="18" customHeight="1" x14ac:dyDescent="0.2">
      <c r="G451" s="23"/>
    </row>
    <row r="452" spans="7:7" ht="18" customHeight="1" x14ac:dyDescent="0.2">
      <c r="G452" s="23"/>
    </row>
    <row r="453" spans="7:7" ht="18" customHeight="1" x14ac:dyDescent="0.2">
      <c r="G453" s="23"/>
    </row>
    <row r="454" spans="7:7" ht="18" customHeight="1" x14ac:dyDescent="0.2">
      <c r="G454" s="23"/>
    </row>
    <row r="455" spans="7:7" ht="18" customHeight="1" x14ac:dyDescent="0.2">
      <c r="G455" s="23"/>
    </row>
    <row r="456" spans="7:7" ht="18" customHeight="1" x14ac:dyDescent="0.2">
      <c r="G456" s="23"/>
    </row>
    <row r="457" spans="7:7" ht="18" customHeight="1" x14ac:dyDescent="0.2">
      <c r="G457" s="23"/>
    </row>
    <row r="458" spans="7:7" ht="18" customHeight="1" x14ac:dyDescent="0.2">
      <c r="G458" s="23"/>
    </row>
    <row r="459" spans="7:7" ht="18" customHeight="1" x14ac:dyDescent="0.2">
      <c r="G459" s="23"/>
    </row>
    <row r="460" spans="7:7" ht="18" customHeight="1" x14ac:dyDescent="0.2">
      <c r="G460" s="23"/>
    </row>
    <row r="461" spans="7:7" ht="18" customHeight="1" x14ac:dyDescent="0.2">
      <c r="G461" s="23"/>
    </row>
    <row r="462" spans="7:7" ht="18" customHeight="1" x14ac:dyDescent="0.2">
      <c r="G462" s="23"/>
    </row>
    <row r="463" spans="7:7" ht="18" customHeight="1" x14ac:dyDescent="0.2">
      <c r="G463" s="23"/>
    </row>
    <row r="464" spans="7:7" ht="18" customHeight="1" x14ac:dyDescent="0.2">
      <c r="G464" s="23"/>
    </row>
    <row r="465" spans="7:7" ht="18" customHeight="1" x14ac:dyDescent="0.2">
      <c r="G465" s="23"/>
    </row>
    <row r="466" spans="7:7" ht="18" customHeight="1" x14ac:dyDescent="0.2">
      <c r="G466" s="23"/>
    </row>
    <row r="467" spans="7:7" ht="18" customHeight="1" x14ac:dyDescent="0.2">
      <c r="G467" s="23"/>
    </row>
    <row r="468" spans="7:7" ht="18" customHeight="1" x14ac:dyDescent="0.2">
      <c r="G468" s="23"/>
    </row>
    <row r="469" spans="7:7" ht="18" customHeight="1" x14ac:dyDescent="0.2">
      <c r="G469" s="23"/>
    </row>
    <row r="470" spans="7:7" ht="18" customHeight="1" x14ac:dyDescent="0.2">
      <c r="G470" s="23"/>
    </row>
    <row r="471" spans="7:7" ht="18" customHeight="1" x14ac:dyDescent="0.2">
      <c r="G471" s="23"/>
    </row>
    <row r="472" spans="7:7" ht="18" customHeight="1" x14ac:dyDescent="0.2">
      <c r="G472" s="23"/>
    </row>
    <row r="473" spans="7:7" ht="18" customHeight="1" x14ac:dyDescent="0.2">
      <c r="G473" s="23"/>
    </row>
    <row r="474" spans="7:7" ht="18" customHeight="1" x14ac:dyDescent="0.2">
      <c r="G474" s="23"/>
    </row>
    <row r="475" spans="7:7" ht="18" customHeight="1" x14ac:dyDescent="0.2">
      <c r="G475" s="23"/>
    </row>
    <row r="476" spans="7:7" ht="18" customHeight="1" x14ac:dyDescent="0.2">
      <c r="G476" s="23"/>
    </row>
    <row r="477" spans="7:7" ht="18" customHeight="1" x14ac:dyDescent="0.2">
      <c r="G477" s="23"/>
    </row>
    <row r="478" spans="7:7" ht="18" customHeight="1" x14ac:dyDescent="0.2">
      <c r="G478" s="23"/>
    </row>
    <row r="479" spans="7:7" ht="18" customHeight="1" x14ac:dyDescent="0.2">
      <c r="G479" s="23"/>
    </row>
    <row r="480" spans="7:7" ht="18" customHeight="1" x14ac:dyDescent="0.2">
      <c r="G480" s="23"/>
    </row>
    <row r="481" spans="7:7" ht="18" customHeight="1" x14ac:dyDescent="0.2">
      <c r="G481" s="23"/>
    </row>
    <row r="482" spans="7:7" ht="18" customHeight="1" x14ac:dyDescent="0.2">
      <c r="G482" s="23"/>
    </row>
    <row r="483" spans="7:7" ht="18" customHeight="1" x14ac:dyDescent="0.2">
      <c r="G483" s="23"/>
    </row>
    <row r="484" spans="7:7" ht="18" customHeight="1" x14ac:dyDescent="0.2">
      <c r="G484" s="23"/>
    </row>
    <row r="485" spans="7:7" ht="18" customHeight="1" x14ac:dyDescent="0.2">
      <c r="G485" s="23"/>
    </row>
    <row r="486" spans="7:7" ht="18" customHeight="1" x14ac:dyDescent="0.2">
      <c r="G486" s="23"/>
    </row>
    <row r="487" spans="7:7" ht="18" customHeight="1" x14ac:dyDescent="0.2">
      <c r="G487" s="23"/>
    </row>
    <row r="488" spans="7:7" ht="18" customHeight="1" x14ac:dyDescent="0.2">
      <c r="G488" s="23"/>
    </row>
    <row r="489" spans="7:7" ht="18" customHeight="1" x14ac:dyDescent="0.2">
      <c r="G489" s="23"/>
    </row>
    <row r="490" spans="7:7" ht="18" customHeight="1" x14ac:dyDescent="0.2">
      <c r="G490" s="23"/>
    </row>
    <row r="491" spans="7:7" ht="18" customHeight="1" x14ac:dyDescent="0.2">
      <c r="G491" s="23"/>
    </row>
    <row r="492" spans="7:7" ht="18" customHeight="1" x14ac:dyDescent="0.2">
      <c r="G492" s="23"/>
    </row>
    <row r="493" spans="7:7" ht="18" customHeight="1" x14ac:dyDescent="0.2">
      <c r="G493" s="23"/>
    </row>
    <row r="494" spans="7:7" ht="18" customHeight="1" x14ac:dyDescent="0.2">
      <c r="G494" s="23"/>
    </row>
    <row r="495" spans="7:7" ht="18" customHeight="1" x14ac:dyDescent="0.2">
      <c r="G495" s="23"/>
    </row>
    <row r="496" spans="7:7" ht="18" customHeight="1" x14ac:dyDescent="0.2">
      <c r="G496" s="23"/>
    </row>
    <row r="497" spans="7:7" ht="18" customHeight="1" x14ac:dyDescent="0.2">
      <c r="G497" s="23"/>
    </row>
    <row r="498" spans="7:7" ht="18" customHeight="1" x14ac:dyDescent="0.2">
      <c r="G498" s="23"/>
    </row>
    <row r="499" spans="7:7" ht="18" customHeight="1" x14ac:dyDescent="0.2">
      <c r="G499" s="23"/>
    </row>
    <row r="500" spans="7:7" ht="18" customHeight="1" x14ac:dyDescent="0.2">
      <c r="G500" s="23"/>
    </row>
    <row r="501" spans="7:7" ht="18" customHeight="1" x14ac:dyDescent="0.2">
      <c r="G501" s="23"/>
    </row>
    <row r="502" spans="7:7" ht="18" customHeight="1" x14ac:dyDescent="0.2">
      <c r="G502" s="23"/>
    </row>
    <row r="503" spans="7:7" ht="18" customHeight="1" x14ac:dyDescent="0.2">
      <c r="G503" s="23"/>
    </row>
    <row r="504" spans="7:7" ht="18" customHeight="1" x14ac:dyDescent="0.2">
      <c r="G504" s="23"/>
    </row>
    <row r="505" spans="7:7" ht="18" customHeight="1" x14ac:dyDescent="0.2">
      <c r="G505" s="23"/>
    </row>
    <row r="506" spans="7:7" ht="18" customHeight="1" x14ac:dyDescent="0.2">
      <c r="G506" s="23"/>
    </row>
    <row r="507" spans="7:7" ht="18" customHeight="1" x14ac:dyDescent="0.2">
      <c r="G507" s="23"/>
    </row>
    <row r="508" spans="7:7" ht="18" customHeight="1" x14ac:dyDescent="0.2">
      <c r="G508" s="23"/>
    </row>
    <row r="509" spans="7:7" ht="18" customHeight="1" x14ac:dyDescent="0.2">
      <c r="G509" s="23"/>
    </row>
    <row r="510" spans="7:7" ht="18" customHeight="1" x14ac:dyDescent="0.2">
      <c r="G510" s="23"/>
    </row>
    <row r="511" spans="7:7" ht="18" customHeight="1" x14ac:dyDescent="0.2">
      <c r="G511" s="23"/>
    </row>
    <row r="512" spans="7:7" ht="18" customHeight="1" x14ac:dyDescent="0.2">
      <c r="G512" s="23"/>
    </row>
    <row r="513" spans="7:7" ht="18" customHeight="1" x14ac:dyDescent="0.2">
      <c r="G513" s="23"/>
    </row>
    <row r="514" spans="7:7" ht="18" customHeight="1" x14ac:dyDescent="0.2">
      <c r="G514" s="23"/>
    </row>
    <row r="515" spans="7:7" ht="18" customHeight="1" x14ac:dyDescent="0.2">
      <c r="G515" s="23"/>
    </row>
    <row r="516" spans="7:7" ht="18" customHeight="1" x14ac:dyDescent="0.2">
      <c r="G516" s="23"/>
    </row>
    <row r="517" spans="7:7" ht="18" customHeight="1" x14ac:dyDescent="0.2">
      <c r="G517" s="23"/>
    </row>
    <row r="518" spans="7:7" ht="18" customHeight="1" x14ac:dyDescent="0.2">
      <c r="G518" s="23"/>
    </row>
    <row r="519" spans="7:7" ht="18" customHeight="1" x14ac:dyDescent="0.2">
      <c r="G519" s="23"/>
    </row>
    <row r="520" spans="7:7" ht="18" customHeight="1" x14ac:dyDescent="0.2">
      <c r="G520" s="23"/>
    </row>
    <row r="521" spans="7:7" ht="18" customHeight="1" x14ac:dyDescent="0.2">
      <c r="G521" s="23"/>
    </row>
    <row r="522" spans="7:7" ht="18" customHeight="1" x14ac:dyDescent="0.2">
      <c r="G522" s="23"/>
    </row>
    <row r="523" spans="7:7" ht="18" customHeight="1" x14ac:dyDescent="0.2">
      <c r="G523" s="23"/>
    </row>
    <row r="524" spans="7:7" ht="18" customHeight="1" x14ac:dyDescent="0.2">
      <c r="G524" s="23"/>
    </row>
    <row r="525" spans="7:7" ht="18" customHeight="1" x14ac:dyDescent="0.2">
      <c r="G525" s="23"/>
    </row>
    <row r="526" spans="7:7" ht="18" customHeight="1" x14ac:dyDescent="0.2">
      <c r="G526" s="23"/>
    </row>
    <row r="527" spans="7:7" ht="18" customHeight="1" x14ac:dyDescent="0.2">
      <c r="G527" s="23"/>
    </row>
    <row r="528" spans="7:7" ht="18" customHeight="1" x14ac:dyDescent="0.2">
      <c r="G528" s="23"/>
    </row>
    <row r="529" spans="7:7" ht="18" customHeight="1" x14ac:dyDescent="0.2">
      <c r="G529" s="23"/>
    </row>
    <row r="530" spans="7:7" ht="18" customHeight="1" x14ac:dyDescent="0.2">
      <c r="G530" s="23"/>
    </row>
    <row r="531" spans="7:7" ht="18" customHeight="1" x14ac:dyDescent="0.2">
      <c r="G531" s="23"/>
    </row>
    <row r="532" spans="7:7" ht="18" customHeight="1" x14ac:dyDescent="0.2">
      <c r="G532" s="23"/>
    </row>
    <row r="533" spans="7:7" ht="18" customHeight="1" x14ac:dyDescent="0.2">
      <c r="G533" s="23"/>
    </row>
    <row r="534" spans="7:7" ht="18" customHeight="1" x14ac:dyDescent="0.2">
      <c r="G534" s="23"/>
    </row>
    <row r="535" spans="7:7" ht="18" customHeight="1" x14ac:dyDescent="0.2">
      <c r="G535" s="23"/>
    </row>
    <row r="536" spans="7:7" ht="18" customHeight="1" x14ac:dyDescent="0.2">
      <c r="G536" s="23"/>
    </row>
    <row r="537" spans="7:7" ht="18" customHeight="1" x14ac:dyDescent="0.2">
      <c r="G537" s="23"/>
    </row>
    <row r="538" spans="7:7" ht="18" customHeight="1" x14ac:dyDescent="0.2">
      <c r="G538" s="23"/>
    </row>
    <row r="539" spans="7:7" ht="18" customHeight="1" x14ac:dyDescent="0.2">
      <c r="G539" s="23"/>
    </row>
    <row r="540" spans="7:7" ht="18" customHeight="1" x14ac:dyDescent="0.2">
      <c r="G540" s="23"/>
    </row>
    <row r="541" spans="7:7" ht="18" customHeight="1" x14ac:dyDescent="0.2">
      <c r="G541" s="23"/>
    </row>
    <row r="542" spans="7:7" ht="18" customHeight="1" x14ac:dyDescent="0.2">
      <c r="G542" s="23"/>
    </row>
    <row r="543" spans="7:7" ht="18" customHeight="1" x14ac:dyDescent="0.2">
      <c r="G543" s="23"/>
    </row>
    <row r="544" spans="7:7" ht="18" customHeight="1" x14ac:dyDescent="0.2">
      <c r="G544" s="23"/>
    </row>
    <row r="545" spans="7:7" ht="18" customHeight="1" x14ac:dyDescent="0.2">
      <c r="G545" s="23"/>
    </row>
    <row r="546" spans="7:7" ht="18" customHeight="1" x14ac:dyDescent="0.2">
      <c r="G546" s="23"/>
    </row>
    <row r="547" spans="7:7" ht="18" customHeight="1" x14ac:dyDescent="0.2">
      <c r="G547" s="23"/>
    </row>
    <row r="548" spans="7:7" ht="18" customHeight="1" x14ac:dyDescent="0.2">
      <c r="G548" s="23"/>
    </row>
    <row r="549" spans="7:7" ht="18" customHeight="1" x14ac:dyDescent="0.2">
      <c r="G549" s="23"/>
    </row>
    <row r="550" spans="7:7" ht="18" customHeight="1" x14ac:dyDescent="0.2">
      <c r="G550" s="23"/>
    </row>
    <row r="551" spans="7:7" ht="18" customHeight="1" x14ac:dyDescent="0.2">
      <c r="G551" s="23"/>
    </row>
    <row r="552" spans="7:7" ht="18" customHeight="1" x14ac:dyDescent="0.2">
      <c r="G552" s="23"/>
    </row>
    <row r="553" spans="7:7" ht="18" customHeight="1" x14ac:dyDescent="0.2">
      <c r="G553" s="23"/>
    </row>
    <row r="554" spans="7:7" ht="18" customHeight="1" x14ac:dyDescent="0.2">
      <c r="G554" s="23"/>
    </row>
    <row r="555" spans="7:7" ht="18" customHeight="1" x14ac:dyDescent="0.2">
      <c r="G555" s="23"/>
    </row>
    <row r="556" spans="7:7" ht="18" customHeight="1" x14ac:dyDescent="0.2">
      <c r="G556" s="23"/>
    </row>
    <row r="557" spans="7:7" ht="18" customHeight="1" x14ac:dyDescent="0.2">
      <c r="G557" s="23"/>
    </row>
    <row r="558" spans="7:7" ht="18" customHeight="1" x14ac:dyDescent="0.2">
      <c r="G558" s="23"/>
    </row>
    <row r="559" spans="7:7" ht="18" customHeight="1" x14ac:dyDescent="0.2">
      <c r="G559" s="23"/>
    </row>
    <row r="560" spans="7:7" ht="18" customHeight="1" x14ac:dyDescent="0.2">
      <c r="G560" s="23"/>
    </row>
    <row r="561" spans="7:7" ht="18" customHeight="1" x14ac:dyDescent="0.2">
      <c r="G561" s="23"/>
    </row>
    <row r="562" spans="7:7" ht="18" customHeight="1" x14ac:dyDescent="0.2">
      <c r="G562" s="23"/>
    </row>
    <row r="563" spans="7:7" ht="18" customHeight="1" x14ac:dyDescent="0.2">
      <c r="G563" s="23"/>
    </row>
    <row r="564" spans="7:7" ht="18" customHeight="1" x14ac:dyDescent="0.2">
      <c r="G564" s="23"/>
    </row>
    <row r="565" spans="7:7" ht="18" customHeight="1" x14ac:dyDescent="0.2">
      <c r="G565" s="23"/>
    </row>
    <row r="566" spans="7:7" ht="18" customHeight="1" x14ac:dyDescent="0.2">
      <c r="G566" s="23"/>
    </row>
    <row r="567" spans="7:7" ht="18" customHeight="1" x14ac:dyDescent="0.2">
      <c r="G567" s="23"/>
    </row>
    <row r="568" spans="7:7" ht="18" customHeight="1" x14ac:dyDescent="0.2">
      <c r="G568" s="23"/>
    </row>
    <row r="569" spans="7:7" ht="18" customHeight="1" x14ac:dyDescent="0.2">
      <c r="G569" s="23"/>
    </row>
    <row r="570" spans="7:7" ht="18" customHeight="1" x14ac:dyDescent="0.2">
      <c r="G570" s="23"/>
    </row>
    <row r="571" spans="7:7" ht="18" customHeight="1" x14ac:dyDescent="0.2">
      <c r="G571" s="23"/>
    </row>
    <row r="572" spans="7:7" ht="18" customHeight="1" x14ac:dyDescent="0.2">
      <c r="G572" s="23"/>
    </row>
    <row r="573" spans="7:7" ht="18" customHeight="1" x14ac:dyDescent="0.2">
      <c r="G573" s="23"/>
    </row>
    <row r="574" spans="7:7" ht="18" customHeight="1" x14ac:dyDescent="0.2">
      <c r="G574" s="23"/>
    </row>
    <row r="575" spans="7:7" ht="18" customHeight="1" x14ac:dyDescent="0.2">
      <c r="G575" s="23"/>
    </row>
    <row r="576" spans="7:7" ht="18" customHeight="1" x14ac:dyDescent="0.2">
      <c r="G576" s="23"/>
    </row>
    <row r="577" spans="7:7" ht="18" customHeight="1" x14ac:dyDescent="0.2">
      <c r="G577" s="23"/>
    </row>
    <row r="578" spans="7:7" ht="18" customHeight="1" x14ac:dyDescent="0.2">
      <c r="G578" s="23"/>
    </row>
    <row r="579" spans="7:7" ht="18" customHeight="1" x14ac:dyDescent="0.2">
      <c r="G579" s="23"/>
    </row>
    <row r="580" spans="7:7" ht="18" customHeight="1" x14ac:dyDescent="0.2">
      <c r="G580" s="23"/>
    </row>
    <row r="581" spans="7:7" ht="18" customHeight="1" x14ac:dyDescent="0.2">
      <c r="G581" s="23"/>
    </row>
    <row r="582" spans="7:7" ht="18" customHeight="1" x14ac:dyDescent="0.2">
      <c r="G582" s="23"/>
    </row>
    <row r="583" spans="7:7" ht="18" customHeight="1" x14ac:dyDescent="0.2">
      <c r="G583" s="23"/>
    </row>
    <row r="584" spans="7:7" ht="18" customHeight="1" x14ac:dyDescent="0.2">
      <c r="G584" s="23"/>
    </row>
    <row r="585" spans="7:7" ht="18" customHeight="1" x14ac:dyDescent="0.2">
      <c r="G585" s="23"/>
    </row>
    <row r="586" spans="7:7" ht="18" customHeight="1" x14ac:dyDescent="0.2">
      <c r="G586" s="23"/>
    </row>
    <row r="587" spans="7:7" ht="18" customHeight="1" x14ac:dyDescent="0.2">
      <c r="G587" s="23"/>
    </row>
    <row r="588" spans="7:7" ht="18" customHeight="1" x14ac:dyDescent="0.2">
      <c r="G588" s="23"/>
    </row>
    <row r="589" spans="7:7" ht="18" customHeight="1" x14ac:dyDescent="0.2">
      <c r="G589" s="23"/>
    </row>
    <row r="590" spans="7:7" ht="18" customHeight="1" x14ac:dyDescent="0.2">
      <c r="G590" s="23"/>
    </row>
    <row r="591" spans="7:7" ht="18" customHeight="1" x14ac:dyDescent="0.2">
      <c r="G591" s="23"/>
    </row>
    <row r="592" spans="7:7" ht="18" customHeight="1" x14ac:dyDescent="0.2">
      <c r="G592" s="23"/>
    </row>
    <row r="593" spans="7:7" ht="18" customHeight="1" x14ac:dyDescent="0.2">
      <c r="G593" s="23"/>
    </row>
    <row r="594" spans="7:7" ht="18" customHeight="1" x14ac:dyDescent="0.2">
      <c r="G594" s="23"/>
    </row>
    <row r="595" spans="7:7" ht="18" customHeight="1" x14ac:dyDescent="0.2">
      <c r="G595" s="23"/>
    </row>
    <row r="596" spans="7:7" ht="18" customHeight="1" x14ac:dyDescent="0.2">
      <c r="G596" s="23"/>
    </row>
    <row r="597" spans="7:7" ht="18" customHeight="1" x14ac:dyDescent="0.2">
      <c r="G597" s="23"/>
    </row>
    <row r="598" spans="7:7" ht="18" customHeight="1" x14ac:dyDescent="0.2">
      <c r="G598" s="23"/>
    </row>
    <row r="599" spans="7:7" ht="18" customHeight="1" x14ac:dyDescent="0.2">
      <c r="G599" s="23"/>
    </row>
    <row r="600" spans="7:7" ht="18" customHeight="1" x14ac:dyDescent="0.2">
      <c r="G600" s="23"/>
    </row>
    <row r="601" spans="7:7" ht="18" customHeight="1" x14ac:dyDescent="0.2">
      <c r="G601" s="23"/>
    </row>
    <row r="602" spans="7:7" ht="18" customHeight="1" x14ac:dyDescent="0.2">
      <c r="G602" s="23"/>
    </row>
    <row r="603" spans="7:7" ht="18" customHeight="1" x14ac:dyDescent="0.2">
      <c r="G603" s="23"/>
    </row>
    <row r="604" spans="7:7" ht="18" customHeight="1" x14ac:dyDescent="0.2">
      <c r="G604" s="23"/>
    </row>
    <row r="605" spans="7:7" ht="18" customHeight="1" x14ac:dyDescent="0.2">
      <c r="G605" s="23"/>
    </row>
    <row r="606" spans="7:7" ht="18" customHeight="1" x14ac:dyDescent="0.2">
      <c r="G606" s="23"/>
    </row>
    <row r="607" spans="7:7" ht="18" customHeight="1" x14ac:dyDescent="0.2">
      <c r="G607" s="23"/>
    </row>
    <row r="608" spans="7:7" ht="18" customHeight="1" x14ac:dyDescent="0.2">
      <c r="G608" s="23"/>
    </row>
    <row r="609" spans="7:7" ht="18" customHeight="1" x14ac:dyDescent="0.2">
      <c r="G609" s="23"/>
    </row>
    <row r="610" spans="7:7" ht="18" customHeight="1" x14ac:dyDescent="0.2">
      <c r="G610" s="23"/>
    </row>
    <row r="611" spans="7:7" ht="18" customHeight="1" x14ac:dyDescent="0.2">
      <c r="G611" s="23"/>
    </row>
    <row r="612" spans="7:7" ht="18" customHeight="1" x14ac:dyDescent="0.2">
      <c r="G612" s="23"/>
    </row>
    <row r="613" spans="7:7" ht="18" customHeight="1" x14ac:dyDescent="0.2">
      <c r="G613" s="23"/>
    </row>
    <row r="614" spans="7:7" ht="18" customHeight="1" x14ac:dyDescent="0.2">
      <c r="G614" s="23"/>
    </row>
    <row r="615" spans="7:7" ht="18" customHeight="1" x14ac:dyDescent="0.2">
      <c r="G615" s="23"/>
    </row>
    <row r="616" spans="7:7" ht="18" customHeight="1" x14ac:dyDescent="0.2">
      <c r="G616" s="23"/>
    </row>
    <row r="617" spans="7:7" ht="18" customHeight="1" x14ac:dyDescent="0.2">
      <c r="G617" s="23"/>
    </row>
    <row r="618" spans="7:7" ht="18" customHeight="1" x14ac:dyDescent="0.2">
      <c r="G618" s="23"/>
    </row>
    <row r="619" spans="7:7" ht="18" customHeight="1" x14ac:dyDescent="0.2">
      <c r="G619" s="23"/>
    </row>
    <row r="620" spans="7:7" ht="18" customHeight="1" x14ac:dyDescent="0.2">
      <c r="G620" s="23"/>
    </row>
    <row r="621" spans="7:7" ht="18" customHeight="1" x14ac:dyDescent="0.2">
      <c r="G621" s="23"/>
    </row>
    <row r="622" spans="7:7" ht="18" customHeight="1" x14ac:dyDescent="0.2">
      <c r="G622" s="23"/>
    </row>
    <row r="623" spans="7:7" ht="18" customHeight="1" x14ac:dyDescent="0.2">
      <c r="G623" s="23"/>
    </row>
    <row r="624" spans="7:7" ht="18" customHeight="1" x14ac:dyDescent="0.2">
      <c r="G624" s="23"/>
    </row>
    <row r="625" spans="7:7" ht="18" customHeight="1" x14ac:dyDescent="0.2">
      <c r="G625" s="23"/>
    </row>
    <row r="626" spans="7:7" ht="18" customHeight="1" x14ac:dyDescent="0.2">
      <c r="G626" s="23"/>
    </row>
    <row r="627" spans="7:7" ht="18" customHeight="1" x14ac:dyDescent="0.2">
      <c r="G627" s="23"/>
    </row>
    <row r="628" spans="7:7" ht="18" customHeight="1" x14ac:dyDescent="0.2">
      <c r="G628" s="23"/>
    </row>
    <row r="629" spans="7:7" ht="18" customHeight="1" x14ac:dyDescent="0.2">
      <c r="G629" s="23"/>
    </row>
    <row r="630" spans="7:7" ht="18" customHeight="1" x14ac:dyDescent="0.2">
      <c r="G630" s="23"/>
    </row>
    <row r="631" spans="7:7" ht="18" customHeight="1" x14ac:dyDescent="0.2">
      <c r="G631" s="23"/>
    </row>
    <row r="632" spans="7:7" ht="18" customHeight="1" x14ac:dyDescent="0.2">
      <c r="G632" s="23"/>
    </row>
    <row r="633" spans="7:7" ht="18" customHeight="1" x14ac:dyDescent="0.2">
      <c r="G633" s="23"/>
    </row>
    <row r="634" spans="7:7" ht="18" customHeight="1" x14ac:dyDescent="0.2">
      <c r="G634" s="23"/>
    </row>
    <row r="635" spans="7:7" ht="18" customHeight="1" x14ac:dyDescent="0.2">
      <c r="G635" s="23"/>
    </row>
    <row r="636" spans="7:7" ht="18" customHeight="1" x14ac:dyDescent="0.2">
      <c r="G636" s="23"/>
    </row>
    <row r="637" spans="7:7" ht="18" customHeight="1" x14ac:dyDescent="0.2">
      <c r="G637" s="23"/>
    </row>
    <row r="638" spans="7:7" ht="18" customHeight="1" x14ac:dyDescent="0.2">
      <c r="G638" s="23"/>
    </row>
    <row r="639" spans="7:7" ht="18" customHeight="1" x14ac:dyDescent="0.2">
      <c r="G639" s="23"/>
    </row>
    <row r="640" spans="7:7" ht="18" customHeight="1" x14ac:dyDescent="0.2">
      <c r="G640" s="23"/>
    </row>
    <row r="641" spans="7:7" ht="18" customHeight="1" x14ac:dyDescent="0.2">
      <c r="G641" s="23"/>
    </row>
    <row r="642" spans="7:7" ht="18" customHeight="1" x14ac:dyDescent="0.2">
      <c r="G642" s="23"/>
    </row>
    <row r="643" spans="7:7" ht="18" customHeight="1" x14ac:dyDescent="0.2">
      <c r="G643" s="23"/>
    </row>
    <row r="644" spans="7:7" ht="18" customHeight="1" x14ac:dyDescent="0.2">
      <c r="G644" s="23"/>
    </row>
    <row r="645" spans="7:7" ht="18" customHeight="1" x14ac:dyDescent="0.2">
      <c r="G645" s="23"/>
    </row>
    <row r="646" spans="7:7" ht="18" customHeight="1" x14ac:dyDescent="0.2">
      <c r="G646" s="23"/>
    </row>
    <row r="647" spans="7:7" ht="18" customHeight="1" x14ac:dyDescent="0.2">
      <c r="G647" s="23"/>
    </row>
    <row r="648" spans="7:7" ht="18" customHeight="1" x14ac:dyDescent="0.2">
      <c r="G648" s="23"/>
    </row>
    <row r="649" spans="7:7" ht="18" customHeight="1" x14ac:dyDescent="0.2">
      <c r="G649" s="23"/>
    </row>
    <row r="650" spans="7:7" ht="18" customHeight="1" x14ac:dyDescent="0.2">
      <c r="G650" s="23"/>
    </row>
    <row r="651" spans="7:7" ht="18" customHeight="1" x14ac:dyDescent="0.2">
      <c r="G651" s="23"/>
    </row>
    <row r="652" spans="7:7" ht="18" customHeight="1" x14ac:dyDescent="0.2">
      <c r="G652" s="23"/>
    </row>
    <row r="653" spans="7:7" ht="18" customHeight="1" x14ac:dyDescent="0.2">
      <c r="G653" s="23"/>
    </row>
    <row r="654" spans="7:7" ht="18" customHeight="1" x14ac:dyDescent="0.2">
      <c r="G654" s="23"/>
    </row>
    <row r="655" spans="7:7" ht="18" customHeight="1" x14ac:dyDescent="0.2">
      <c r="G655" s="23"/>
    </row>
    <row r="656" spans="7:7" ht="18" customHeight="1" x14ac:dyDescent="0.2">
      <c r="G656" s="23"/>
    </row>
    <row r="657" spans="7:7" ht="18" customHeight="1" x14ac:dyDescent="0.2">
      <c r="G657" s="23"/>
    </row>
    <row r="658" spans="7:7" ht="18" customHeight="1" x14ac:dyDescent="0.2">
      <c r="G658" s="23"/>
    </row>
    <row r="659" spans="7:7" ht="18" customHeight="1" x14ac:dyDescent="0.2">
      <c r="G659" s="23"/>
    </row>
    <row r="660" spans="7:7" ht="18" customHeight="1" x14ac:dyDescent="0.2">
      <c r="G660" s="23"/>
    </row>
    <row r="661" spans="7:7" ht="18" customHeight="1" x14ac:dyDescent="0.2">
      <c r="G661" s="23"/>
    </row>
    <row r="662" spans="7:7" ht="18" customHeight="1" x14ac:dyDescent="0.2">
      <c r="G662" s="23"/>
    </row>
    <row r="663" spans="7:7" ht="18" customHeight="1" x14ac:dyDescent="0.2">
      <c r="G663" s="23"/>
    </row>
    <row r="664" spans="7:7" ht="18" customHeight="1" x14ac:dyDescent="0.2">
      <c r="G664" s="23"/>
    </row>
    <row r="665" spans="7:7" ht="18" customHeight="1" x14ac:dyDescent="0.2">
      <c r="G665" s="23"/>
    </row>
    <row r="666" spans="7:7" ht="18" customHeight="1" x14ac:dyDescent="0.2">
      <c r="G666" s="23"/>
    </row>
    <row r="667" spans="7:7" ht="18" customHeight="1" x14ac:dyDescent="0.2">
      <c r="G667" s="23"/>
    </row>
    <row r="668" spans="7:7" ht="18" customHeight="1" x14ac:dyDescent="0.2">
      <c r="G668" s="23"/>
    </row>
    <row r="669" spans="7:7" ht="18" customHeight="1" x14ac:dyDescent="0.2">
      <c r="G669" s="23"/>
    </row>
    <row r="670" spans="7:7" ht="18" customHeight="1" x14ac:dyDescent="0.2">
      <c r="G670" s="23"/>
    </row>
    <row r="671" spans="7:7" ht="18" customHeight="1" x14ac:dyDescent="0.2">
      <c r="G671" s="23"/>
    </row>
    <row r="672" spans="7:7" ht="18" customHeight="1" x14ac:dyDescent="0.2">
      <c r="G672" s="23"/>
    </row>
    <row r="673" spans="7:7" ht="18" customHeight="1" x14ac:dyDescent="0.2">
      <c r="G673" s="23"/>
    </row>
    <row r="674" spans="7:7" ht="18" customHeight="1" x14ac:dyDescent="0.2">
      <c r="G674" s="23"/>
    </row>
    <row r="675" spans="7:7" ht="18" customHeight="1" x14ac:dyDescent="0.2">
      <c r="G675" s="23"/>
    </row>
    <row r="676" spans="7:7" ht="18" customHeight="1" x14ac:dyDescent="0.2">
      <c r="G676" s="23"/>
    </row>
    <row r="677" spans="7:7" ht="18" customHeight="1" x14ac:dyDescent="0.2">
      <c r="G677" s="23"/>
    </row>
    <row r="678" spans="7:7" ht="18" customHeight="1" x14ac:dyDescent="0.2">
      <c r="G678" s="23"/>
    </row>
    <row r="679" spans="7:7" ht="18" customHeight="1" x14ac:dyDescent="0.2">
      <c r="G679" s="23"/>
    </row>
    <row r="680" spans="7:7" ht="18" customHeight="1" x14ac:dyDescent="0.2">
      <c r="G680" s="23"/>
    </row>
    <row r="681" spans="7:7" ht="18" customHeight="1" x14ac:dyDescent="0.2">
      <c r="G681" s="23"/>
    </row>
    <row r="682" spans="7:7" ht="18" customHeight="1" x14ac:dyDescent="0.2">
      <c r="G682" s="23"/>
    </row>
    <row r="683" spans="7:7" ht="18" customHeight="1" x14ac:dyDescent="0.2">
      <c r="G683" s="23"/>
    </row>
    <row r="684" spans="7:7" ht="18" customHeight="1" x14ac:dyDescent="0.2">
      <c r="G684" s="23"/>
    </row>
    <row r="685" spans="7:7" ht="18" customHeight="1" x14ac:dyDescent="0.2">
      <c r="G685" s="23"/>
    </row>
    <row r="686" spans="7:7" ht="18" customHeight="1" x14ac:dyDescent="0.2">
      <c r="G686" s="23"/>
    </row>
    <row r="687" spans="7:7" ht="18" customHeight="1" x14ac:dyDescent="0.2">
      <c r="G687" s="23"/>
    </row>
    <row r="688" spans="7:7" ht="18" customHeight="1" x14ac:dyDescent="0.2">
      <c r="G688" s="23"/>
    </row>
    <row r="689" spans="7:7" ht="18" customHeight="1" x14ac:dyDescent="0.2">
      <c r="G689" s="23"/>
    </row>
    <row r="690" spans="7:7" ht="18" customHeight="1" x14ac:dyDescent="0.2">
      <c r="G690" s="23"/>
    </row>
    <row r="691" spans="7:7" ht="18" customHeight="1" x14ac:dyDescent="0.2">
      <c r="G691" s="23"/>
    </row>
    <row r="692" spans="7:7" ht="18" customHeight="1" x14ac:dyDescent="0.2">
      <c r="G692" s="23"/>
    </row>
    <row r="693" spans="7:7" ht="18" customHeight="1" x14ac:dyDescent="0.2">
      <c r="G693" s="23"/>
    </row>
    <row r="694" spans="7:7" ht="18" customHeight="1" x14ac:dyDescent="0.2">
      <c r="G694" s="23"/>
    </row>
    <row r="695" spans="7:7" ht="18" customHeight="1" x14ac:dyDescent="0.2">
      <c r="G695" s="23"/>
    </row>
    <row r="696" spans="7:7" ht="18" customHeight="1" x14ac:dyDescent="0.2">
      <c r="G696" s="23"/>
    </row>
    <row r="697" spans="7:7" ht="18" customHeight="1" x14ac:dyDescent="0.2">
      <c r="G697" s="23"/>
    </row>
    <row r="698" spans="7:7" ht="18" customHeight="1" x14ac:dyDescent="0.2">
      <c r="G698" s="23"/>
    </row>
    <row r="699" spans="7:7" ht="18" customHeight="1" x14ac:dyDescent="0.2">
      <c r="G699" s="23"/>
    </row>
    <row r="700" spans="7:7" ht="18" customHeight="1" x14ac:dyDescent="0.2">
      <c r="G700" s="23"/>
    </row>
    <row r="701" spans="7:7" ht="18" customHeight="1" x14ac:dyDescent="0.2">
      <c r="G701" s="23"/>
    </row>
    <row r="702" spans="7:7" ht="18" customHeight="1" x14ac:dyDescent="0.2">
      <c r="G702" s="23"/>
    </row>
    <row r="703" spans="7:7" ht="18" customHeight="1" x14ac:dyDescent="0.2">
      <c r="G703" s="23"/>
    </row>
    <row r="704" spans="7:7" ht="18" customHeight="1" x14ac:dyDescent="0.2">
      <c r="G704" s="23"/>
    </row>
    <row r="705" spans="7:7" ht="18" customHeight="1" x14ac:dyDescent="0.2">
      <c r="G705" s="23"/>
    </row>
    <row r="706" spans="7:7" ht="18" customHeight="1" x14ac:dyDescent="0.2">
      <c r="G706" s="23"/>
    </row>
    <row r="707" spans="7:7" ht="18" customHeight="1" x14ac:dyDescent="0.2">
      <c r="G707" s="23"/>
    </row>
    <row r="708" spans="7:7" ht="18" customHeight="1" x14ac:dyDescent="0.2">
      <c r="G708" s="23"/>
    </row>
    <row r="709" spans="7:7" ht="18" customHeight="1" x14ac:dyDescent="0.2">
      <c r="G709" s="23"/>
    </row>
    <row r="710" spans="7:7" ht="18" customHeight="1" x14ac:dyDescent="0.2">
      <c r="G710" s="23"/>
    </row>
    <row r="711" spans="7:7" ht="18" customHeight="1" x14ac:dyDescent="0.2">
      <c r="G711" s="23"/>
    </row>
    <row r="712" spans="7:7" ht="18" customHeight="1" x14ac:dyDescent="0.2">
      <c r="G712" s="23"/>
    </row>
    <row r="713" spans="7:7" ht="18" customHeight="1" x14ac:dyDescent="0.2">
      <c r="G713" s="23"/>
    </row>
    <row r="714" spans="7:7" ht="18" customHeight="1" x14ac:dyDescent="0.2">
      <c r="G714" s="23"/>
    </row>
    <row r="715" spans="7:7" ht="18" customHeight="1" x14ac:dyDescent="0.2">
      <c r="G715" s="23"/>
    </row>
    <row r="716" spans="7:7" ht="18" customHeight="1" x14ac:dyDescent="0.2">
      <c r="G716" s="23"/>
    </row>
    <row r="717" spans="7:7" ht="18" customHeight="1" x14ac:dyDescent="0.2">
      <c r="G717" s="23"/>
    </row>
    <row r="718" spans="7:7" ht="18" customHeight="1" x14ac:dyDescent="0.2">
      <c r="G718" s="23"/>
    </row>
    <row r="719" spans="7:7" ht="18" customHeight="1" x14ac:dyDescent="0.2">
      <c r="G719" s="23"/>
    </row>
    <row r="720" spans="7:7" ht="18" customHeight="1" x14ac:dyDescent="0.2">
      <c r="G720" s="23"/>
    </row>
    <row r="721" spans="7:7" ht="18" customHeight="1" x14ac:dyDescent="0.2">
      <c r="G721" s="23"/>
    </row>
    <row r="722" spans="7:7" ht="18" customHeight="1" x14ac:dyDescent="0.2">
      <c r="G722" s="23"/>
    </row>
    <row r="723" spans="7:7" ht="18" customHeight="1" x14ac:dyDescent="0.2">
      <c r="G723" s="23"/>
    </row>
    <row r="724" spans="7:7" ht="18" customHeight="1" x14ac:dyDescent="0.2">
      <c r="G724" s="23"/>
    </row>
    <row r="725" spans="7:7" ht="18" customHeight="1" x14ac:dyDescent="0.2">
      <c r="G725" s="23"/>
    </row>
    <row r="726" spans="7:7" ht="18" customHeight="1" x14ac:dyDescent="0.2">
      <c r="G726" s="23"/>
    </row>
    <row r="727" spans="7:7" ht="18" customHeight="1" x14ac:dyDescent="0.2">
      <c r="G727" s="23"/>
    </row>
    <row r="728" spans="7:7" ht="18" customHeight="1" x14ac:dyDescent="0.2">
      <c r="G728" s="23"/>
    </row>
    <row r="729" spans="7:7" ht="18" customHeight="1" x14ac:dyDescent="0.2">
      <c r="G729" s="23"/>
    </row>
    <row r="730" spans="7:7" ht="18" customHeight="1" x14ac:dyDescent="0.2">
      <c r="G730" s="23"/>
    </row>
    <row r="731" spans="7:7" ht="18" customHeight="1" x14ac:dyDescent="0.2">
      <c r="G731" s="23"/>
    </row>
    <row r="732" spans="7:7" ht="18" customHeight="1" x14ac:dyDescent="0.2">
      <c r="G732" s="23"/>
    </row>
    <row r="733" spans="7:7" ht="18" customHeight="1" x14ac:dyDescent="0.2">
      <c r="G733" s="23"/>
    </row>
    <row r="734" spans="7:7" ht="18" customHeight="1" x14ac:dyDescent="0.2">
      <c r="G734" s="23"/>
    </row>
    <row r="735" spans="7:7" ht="18" customHeight="1" x14ac:dyDescent="0.2">
      <c r="G735" s="23"/>
    </row>
    <row r="736" spans="7:7" ht="18" customHeight="1" x14ac:dyDescent="0.2">
      <c r="G736" s="23"/>
    </row>
    <row r="737" spans="7:7" ht="18" customHeight="1" x14ac:dyDescent="0.2">
      <c r="G737" s="23"/>
    </row>
    <row r="738" spans="7:7" ht="18" customHeight="1" x14ac:dyDescent="0.2">
      <c r="G738" s="23"/>
    </row>
    <row r="739" spans="7:7" ht="18" customHeight="1" x14ac:dyDescent="0.2">
      <c r="G739" s="23"/>
    </row>
    <row r="740" spans="7:7" ht="18" customHeight="1" x14ac:dyDescent="0.2">
      <c r="G740" s="23"/>
    </row>
    <row r="741" spans="7:7" ht="18" customHeight="1" x14ac:dyDescent="0.2">
      <c r="G741" s="23"/>
    </row>
    <row r="742" spans="7:7" ht="18" customHeight="1" x14ac:dyDescent="0.2">
      <c r="G742" s="23"/>
    </row>
    <row r="743" spans="7:7" ht="18" customHeight="1" x14ac:dyDescent="0.2">
      <c r="G743" s="23"/>
    </row>
    <row r="744" spans="7:7" ht="18" customHeight="1" x14ac:dyDescent="0.2">
      <c r="G744" s="23"/>
    </row>
    <row r="745" spans="7:7" ht="18" customHeight="1" x14ac:dyDescent="0.2">
      <c r="G745" s="23"/>
    </row>
    <row r="746" spans="7:7" ht="18" customHeight="1" x14ac:dyDescent="0.2">
      <c r="G746" s="23"/>
    </row>
    <row r="747" spans="7:7" ht="18" customHeight="1" x14ac:dyDescent="0.2">
      <c r="G747" s="23"/>
    </row>
    <row r="748" spans="7:7" ht="18" customHeight="1" x14ac:dyDescent="0.2">
      <c r="G748" s="23"/>
    </row>
    <row r="749" spans="7:7" ht="18" customHeight="1" x14ac:dyDescent="0.2">
      <c r="G749" s="23"/>
    </row>
    <row r="750" spans="7:7" ht="18" customHeight="1" x14ac:dyDescent="0.2">
      <c r="G750" s="23"/>
    </row>
    <row r="751" spans="7:7" ht="18" customHeight="1" x14ac:dyDescent="0.2">
      <c r="G751" s="23"/>
    </row>
    <row r="752" spans="7:7" ht="18" customHeight="1" x14ac:dyDescent="0.2">
      <c r="G752" s="23"/>
    </row>
    <row r="753" spans="7:7" ht="18" customHeight="1" x14ac:dyDescent="0.2">
      <c r="G753" s="23"/>
    </row>
    <row r="754" spans="7:7" ht="18" customHeight="1" x14ac:dyDescent="0.2">
      <c r="G754" s="23"/>
    </row>
    <row r="755" spans="7:7" ht="18" customHeight="1" x14ac:dyDescent="0.2">
      <c r="G755" s="23"/>
    </row>
    <row r="756" spans="7:7" ht="18" customHeight="1" x14ac:dyDescent="0.2">
      <c r="G756" s="23"/>
    </row>
    <row r="757" spans="7:7" ht="18" customHeight="1" x14ac:dyDescent="0.2">
      <c r="G757" s="23"/>
    </row>
    <row r="758" spans="7:7" ht="18" customHeight="1" x14ac:dyDescent="0.2">
      <c r="G758" s="23"/>
    </row>
    <row r="759" spans="7:7" ht="18" customHeight="1" x14ac:dyDescent="0.2">
      <c r="G759" s="23"/>
    </row>
    <row r="760" spans="7:7" ht="18" customHeight="1" x14ac:dyDescent="0.2">
      <c r="G760" s="23"/>
    </row>
    <row r="761" spans="7:7" ht="18" customHeight="1" x14ac:dyDescent="0.2">
      <c r="G761" s="23"/>
    </row>
    <row r="762" spans="7:7" ht="18" customHeight="1" x14ac:dyDescent="0.2">
      <c r="G762" s="23"/>
    </row>
    <row r="763" spans="7:7" ht="18" customHeight="1" x14ac:dyDescent="0.2">
      <c r="G763" s="23"/>
    </row>
    <row r="764" spans="7:7" ht="18" customHeight="1" x14ac:dyDescent="0.2">
      <c r="G764" s="23"/>
    </row>
    <row r="765" spans="7:7" ht="18" customHeight="1" x14ac:dyDescent="0.2">
      <c r="G765" s="23"/>
    </row>
    <row r="766" spans="7:7" ht="18" customHeight="1" x14ac:dyDescent="0.2">
      <c r="G766" s="23"/>
    </row>
    <row r="767" spans="7:7" ht="18" customHeight="1" x14ac:dyDescent="0.2">
      <c r="G767" s="23"/>
    </row>
    <row r="768" spans="7:7" ht="18" customHeight="1" x14ac:dyDescent="0.2">
      <c r="G768" s="23"/>
    </row>
    <row r="769" spans="7:7" ht="18" customHeight="1" x14ac:dyDescent="0.2">
      <c r="G769" s="23"/>
    </row>
    <row r="770" spans="7:7" ht="18" customHeight="1" x14ac:dyDescent="0.2">
      <c r="G770" s="23"/>
    </row>
    <row r="771" spans="7:7" ht="18" customHeight="1" x14ac:dyDescent="0.2">
      <c r="G771" s="23"/>
    </row>
    <row r="772" spans="7:7" ht="18" customHeight="1" x14ac:dyDescent="0.2">
      <c r="G772" s="23"/>
    </row>
    <row r="773" spans="7:7" ht="18" customHeight="1" x14ac:dyDescent="0.2">
      <c r="G773" s="23"/>
    </row>
    <row r="774" spans="7:7" ht="18" customHeight="1" x14ac:dyDescent="0.2">
      <c r="G774" s="23"/>
    </row>
    <row r="775" spans="7:7" ht="18" customHeight="1" x14ac:dyDescent="0.2">
      <c r="G775" s="23"/>
    </row>
    <row r="776" spans="7:7" ht="18" customHeight="1" x14ac:dyDescent="0.2">
      <c r="G776" s="23"/>
    </row>
    <row r="777" spans="7:7" ht="18" customHeight="1" x14ac:dyDescent="0.2">
      <c r="G777" s="23"/>
    </row>
    <row r="778" spans="7:7" ht="18" customHeight="1" x14ac:dyDescent="0.2">
      <c r="G778" s="23"/>
    </row>
    <row r="779" spans="7:7" ht="18" customHeight="1" x14ac:dyDescent="0.2">
      <c r="G779" s="23"/>
    </row>
    <row r="780" spans="7:7" ht="18" customHeight="1" x14ac:dyDescent="0.2">
      <c r="G780" s="23"/>
    </row>
    <row r="781" spans="7:7" ht="18" customHeight="1" x14ac:dyDescent="0.2">
      <c r="G781" s="23"/>
    </row>
    <row r="782" spans="7:7" ht="18" customHeight="1" x14ac:dyDescent="0.2">
      <c r="G782" s="23"/>
    </row>
    <row r="783" spans="7:7" ht="18" customHeight="1" x14ac:dyDescent="0.2">
      <c r="G783" s="23"/>
    </row>
    <row r="784" spans="7:7" ht="18" customHeight="1" x14ac:dyDescent="0.2">
      <c r="G784" s="23"/>
    </row>
    <row r="785" spans="7:7" ht="18" customHeight="1" x14ac:dyDescent="0.2">
      <c r="G785" s="23"/>
    </row>
    <row r="786" spans="7:7" ht="18" customHeight="1" x14ac:dyDescent="0.2">
      <c r="G786" s="23"/>
    </row>
    <row r="787" spans="7:7" ht="18" customHeight="1" x14ac:dyDescent="0.2">
      <c r="G787" s="23"/>
    </row>
    <row r="788" spans="7:7" ht="18" customHeight="1" x14ac:dyDescent="0.2">
      <c r="G788" s="23"/>
    </row>
    <row r="789" spans="7:7" ht="18" customHeight="1" x14ac:dyDescent="0.2">
      <c r="G789" s="23"/>
    </row>
    <row r="790" spans="7:7" ht="18" customHeight="1" x14ac:dyDescent="0.2">
      <c r="G790" s="23"/>
    </row>
    <row r="791" spans="7:7" ht="18" customHeight="1" x14ac:dyDescent="0.2">
      <c r="G791" s="23"/>
    </row>
    <row r="792" spans="7:7" ht="18" customHeight="1" x14ac:dyDescent="0.2">
      <c r="G792" s="23"/>
    </row>
    <row r="793" spans="7:7" ht="18" customHeight="1" x14ac:dyDescent="0.2">
      <c r="G793" s="23"/>
    </row>
    <row r="794" spans="7:7" ht="18" customHeight="1" x14ac:dyDescent="0.2">
      <c r="G794" s="23"/>
    </row>
    <row r="795" spans="7:7" ht="18" customHeight="1" x14ac:dyDescent="0.2">
      <c r="G795" s="23"/>
    </row>
    <row r="796" spans="7:7" ht="18" customHeight="1" x14ac:dyDescent="0.2">
      <c r="G796" s="23"/>
    </row>
    <row r="797" spans="7:7" ht="18" customHeight="1" x14ac:dyDescent="0.2">
      <c r="G797" s="23"/>
    </row>
    <row r="798" spans="7:7" ht="18" customHeight="1" x14ac:dyDescent="0.2">
      <c r="G798" s="23"/>
    </row>
    <row r="799" spans="7:7" ht="18" customHeight="1" x14ac:dyDescent="0.2">
      <c r="G799" s="23"/>
    </row>
    <row r="800" spans="7:7" ht="18" customHeight="1" x14ac:dyDescent="0.2">
      <c r="G800" s="23"/>
    </row>
    <row r="801" spans="7:7" ht="18" customHeight="1" x14ac:dyDescent="0.2">
      <c r="G801" s="23"/>
    </row>
    <row r="802" spans="7:7" ht="18" customHeight="1" x14ac:dyDescent="0.2">
      <c r="G802" s="23"/>
    </row>
    <row r="803" spans="7:7" ht="18" customHeight="1" x14ac:dyDescent="0.2">
      <c r="G803" s="23"/>
    </row>
    <row r="804" spans="7:7" ht="18" customHeight="1" x14ac:dyDescent="0.2">
      <c r="G804" s="23"/>
    </row>
    <row r="805" spans="7:7" ht="18" customHeight="1" x14ac:dyDescent="0.2">
      <c r="G805" s="23"/>
    </row>
    <row r="806" spans="7:7" ht="18" customHeight="1" x14ac:dyDescent="0.2">
      <c r="G806" s="23"/>
    </row>
    <row r="807" spans="7:7" ht="18" customHeight="1" x14ac:dyDescent="0.2">
      <c r="G807" s="23"/>
    </row>
    <row r="808" spans="7:7" ht="18" customHeight="1" x14ac:dyDescent="0.2">
      <c r="G808" s="23"/>
    </row>
    <row r="809" spans="7:7" ht="18" customHeight="1" x14ac:dyDescent="0.2">
      <c r="G809" s="23"/>
    </row>
    <row r="810" spans="7:7" ht="18" customHeight="1" x14ac:dyDescent="0.2">
      <c r="G810" s="23"/>
    </row>
    <row r="811" spans="7:7" ht="18" customHeight="1" x14ac:dyDescent="0.2">
      <c r="G811" s="23"/>
    </row>
    <row r="812" spans="7:7" ht="18" customHeight="1" x14ac:dyDescent="0.2">
      <c r="G812" s="23"/>
    </row>
    <row r="813" spans="7:7" ht="18" customHeight="1" x14ac:dyDescent="0.2">
      <c r="G813" s="23"/>
    </row>
    <row r="814" spans="7:7" ht="18" customHeight="1" x14ac:dyDescent="0.2">
      <c r="G814" s="23"/>
    </row>
    <row r="815" spans="7:7" ht="18" customHeight="1" x14ac:dyDescent="0.2">
      <c r="G815" s="23"/>
    </row>
    <row r="816" spans="7:7" ht="18" customHeight="1" x14ac:dyDescent="0.2">
      <c r="G816" s="23"/>
    </row>
    <row r="817" spans="7:7" ht="18" customHeight="1" x14ac:dyDescent="0.2">
      <c r="G817" s="23"/>
    </row>
    <row r="818" spans="7:7" ht="18" customHeight="1" x14ac:dyDescent="0.2">
      <c r="G818" s="23"/>
    </row>
    <row r="819" spans="7:7" ht="18" customHeight="1" x14ac:dyDescent="0.2">
      <c r="G819" s="23"/>
    </row>
    <row r="820" spans="7:7" ht="18" customHeight="1" x14ac:dyDescent="0.2">
      <c r="G820" s="23"/>
    </row>
    <row r="821" spans="7:7" ht="18" customHeight="1" x14ac:dyDescent="0.2">
      <c r="G821" s="23"/>
    </row>
    <row r="822" spans="7:7" ht="18" customHeight="1" x14ac:dyDescent="0.2">
      <c r="G822" s="23"/>
    </row>
    <row r="823" spans="7:7" ht="18" customHeight="1" x14ac:dyDescent="0.2">
      <c r="G823" s="23"/>
    </row>
    <row r="824" spans="7:7" ht="18" customHeight="1" x14ac:dyDescent="0.2">
      <c r="G824" s="23"/>
    </row>
    <row r="825" spans="7:7" ht="18" customHeight="1" x14ac:dyDescent="0.2">
      <c r="G825" s="23"/>
    </row>
    <row r="826" spans="7:7" ht="18" customHeight="1" x14ac:dyDescent="0.2">
      <c r="G826" s="23"/>
    </row>
    <row r="827" spans="7:7" ht="18" customHeight="1" x14ac:dyDescent="0.2">
      <c r="G827" s="23"/>
    </row>
    <row r="828" spans="7:7" ht="18" customHeight="1" x14ac:dyDescent="0.2">
      <c r="G828" s="23"/>
    </row>
    <row r="829" spans="7:7" ht="18" customHeight="1" x14ac:dyDescent="0.2">
      <c r="G829" s="23"/>
    </row>
    <row r="830" spans="7:7" ht="18" customHeight="1" x14ac:dyDescent="0.2">
      <c r="G830" s="23"/>
    </row>
    <row r="831" spans="7:7" ht="18" customHeight="1" x14ac:dyDescent="0.2">
      <c r="G831" s="23"/>
    </row>
    <row r="832" spans="7:7" ht="18" customHeight="1" x14ac:dyDescent="0.2">
      <c r="G832" s="23"/>
    </row>
    <row r="833" spans="7:7" ht="18" customHeight="1" x14ac:dyDescent="0.2">
      <c r="G833" s="23"/>
    </row>
    <row r="834" spans="7:7" ht="18" customHeight="1" x14ac:dyDescent="0.2">
      <c r="G834" s="23"/>
    </row>
    <row r="835" spans="7:7" ht="18" customHeight="1" x14ac:dyDescent="0.2">
      <c r="G835" s="23"/>
    </row>
    <row r="836" spans="7:7" ht="18" customHeight="1" x14ac:dyDescent="0.2">
      <c r="G836" s="23"/>
    </row>
    <row r="837" spans="7:7" ht="18" customHeight="1" x14ac:dyDescent="0.2">
      <c r="G837" s="23"/>
    </row>
    <row r="838" spans="7:7" ht="18" customHeight="1" x14ac:dyDescent="0.2">
      <c r="G838" s="23"/>
    </row>
    <row r="839" spans="7:7" ht="18" customHeight="1" x14ac:dyDescent="0.2">
      <c r="G839" s="23"/>
    </row>
    <row r="840" spans="7:7" ht="18" customHeight="1" x14ac:dyDescent="0.2">
      <c r="G840" s="23"/>
    </row>
    <row r="841" spans="7:7" ht="18" customHeight="1" x14ac:dyDescent="0.2">
      <c r="G841" s="23"/>
    </row>
  </sheetData>
  <autoFilter ref="A1:G841" xr:uid="{00000000-0009-0000-0000-000000000000}"/>
  <phoneticPr fontId="12" type="noConversion"/>
  <conditionalFormatting sqref="A1">
    <cfRule type="duplicateValues" dxfId="0" priority="2"/>
  </conditionalFormatting>
  <printOptions horizontalCentered="1"/>
  <pageMargins left="0.19685039370078741" right="0.19685039370078741" top="0.59055118110236227" bottom="0.59055118110236227" header="0.39370078740157483" footer="0.19685039370078741"/>
  <pageSetup pageOrder="overThenDown" orientation="landscape" horizontalDpi="300" verticalDpi="300"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2"/>
  <dimension ref="A1:F15"/>
  <sheetViews>
    <sheetView workbookViewId="0"/>
  </sheetViews>
  <sheetFormatPr defaultColWidth="6.140625" defaultRowHeight="18" customHeight="1" x14ac:dyDescent="0.25"/>
  <cols>
    <col min="1" max="1" width="20" style="25" bestFit="1" customWidth="1"/>
    <col min="2" max="3" width="16.28515625" style="26" customWidth="1"/>
    <col min="4" max="4" width="11.7109375" style="25" bestFit="1" customWidth="1"/>
    <col min="5" max="5" width="14.28515625" style="25" bestFit="1" customWidth="1"/>
    <col min="6" max="6" width="19.85546875" style="25" bestFit="1" customWidth="1"/>
    <col min="7" max="16384" width="6.140625" style="27"/>
  </cols>
  <sheetData>
    <row r="1" spans="1:6" s="24" customFormat="1" ht="18" customHeight="1" x14ac:dyDescent="0.25">
      <c r="A1" s="24" t="s">
        <v>50</v>
      </c>
      <c r="B1" s="24" t="s">
        <v>45</v>
      </c>
      <c r="C1" s="24" t="s">
        <v>44</v>
      </c>
      <c r="D1" s="24" t="s">
        <v>43</v>
      </c>
      <c r="E1" s="24" t="s">
        <v>42</v>
      </c>
      <c r="F1" s="24" t="s">
        <v>9</v>
      </c>
    </row>
    <row r="2" spans="1:6" ht="18" customHeight="1" x14ac:dyDescent="0.25">
      <c r="A2" s="44"/>
      <c r="B2" s="45"/>
      <c r="C2" s="45"/>
      <c r="D2" s="44"/>
      <c r="E2" s="44"/>
      <c r="F2" s="44"/>
    </row>
    <row r="3" spans="1:6" ht="18" customHeight="1" x14ac:dyDescent="0.25">
      <c r="A3" s="44"/>
      <c r="B3" s="45"/>
      <c r="C3" s="45"/>
      <c r="D3" s="44"/>
      <c r="E3" s="44"/>
      <c r="F3" s="44"/>
    </row>
    <row r="4" spans="1:6" ht="18" customHeight="1" x14ac:dyDescent="0.25">
      <c r="A4" s="44"/>
      <c r="B4" s="45"/>
      <c r="C4" s="45"/>
      <c r="D4" s="44"/>
      <c r="E4" s="44"/>
      <c r="F4" s="44"/>
    </row>
    <row r="5" spans="1:6" ht="18" customHeight="1" x14ac:dyDescent="0.25">
      <c r="A5" s="44"/>
      <c r="B5" s="45"/>
      <c r="C5" s="45"/>
      <c r="D5" s="44"/>
      <c r="E5" s="44"/>
      <c r="F5" s="44"/>
    </row>
    <row r="6" spans="1:6" ht="18" customHeight="1" x14ac:dyDescent="0.25">
      <c r="A6" s="44"/>
      <c r="B6" s="45"/>
      <c r="C6" s="45"/>
      <c r="D6" s="44"/>
      <c r="E6" s="44"/>
      <c r="F6" s="44"/>
    </row>
    <row r="7" spans="1:6" ht="18" customHeight="1" x14ac:dyDescent="0.25">
      <c r="A7" s="44"/>
      <c r="B7" s="45"/>
      <c r="C7" s="45"/>
      <c r="D7" s="44"/>
      <c r="E7" s="44"/>
      <c r="F7" s="44"/>
    </row>
    <row r="8" spans="1:6" ht="18" customHeight="1" x14ac:dyDescent="0.25">
      <c r="A8" s="44"/>
      <c r="B8" s="45"/>
      <c r="C8" s="45"/>
      <c r="D8" s="44"/>
      <c r="E8" s="44"/>
      <c r="F8" s="44"/>
    </row>
    <row r="9" spans="1:6" ht="18" customHeight="1" x14ac:dyDescent="0.25">
      <c r="A9" s="44"/>
      <c r="B9" s="45"/>
      <c r="C9" s="45"/>
      <c r="D9" s="44"/>
      <c r="E9" s="44"/>
      <c r="F9" s="44"/>
    </row>
    <row r="10" spans="1:6" ht="18" customHeight="1" x14ac:dyDescent="0.25">
      <c r="A10" s="44"/>
      <c r="B10" s="45"/>
      <c r="C10" s="45"/>
      <c r="D10" s="44"/>
      <c r="E10" s="44"/>
      <c r="F10" s="44"/>
    </row>
    <row r="11" spans="1:6" ht="18" customHeight="1" x14ac:dyDescent="0.25">
      <c r="A11" s="44"/>
      <c r="B11" s="45"/>
      <c r="C11" s="45"/>
      <c r="D11" s="44"/>
      <c r="E11" s="44"/>
      <c r="F11" s="44"/>
    </row>
    <row r="12" spans="1:6" ht="18" customHeight="1" x14ac:dyDescent="0.25">
      <c r="A12" s="44"/>
      <c r="B12" s="45"/>
      <c r="C12" s="45"/>
      <c r="D12" s="44"/>
      <c r="E12" s="44"/>
      <c r="F12" s="44"/>
    </row>
    <row r="13" spans="1:6" ht="18" customHeight="1" x14ac:dyDescent="0.25">
      <c r="A13" s="44"/>
      <c r="B13" s="45"/>
      <c r="C13" s="45"/>
      <c r="D13" s="44"/>
      <c r="E13" s="44"/>
      <c r="F13" s="44"/>
    </row>
    <row r="14" spans="1:6" ht="18" customHeight="1" x14ac:dyDescent="0.25">
      <c r="A14" s="44"/>
      <c r="B14" s="45"/>
      <c r="C14" s="45"/>
      <c r="D14" s="44"/>
      <c r="E14" s="44"/>
      <c r="F14" s="44"/>
    </row>
    <row r="15" spans="1:6" ht="18" customHeight="1" x14ac:dyDescent="0.25">
      <c r="A15" s="44"/>
      <c r="B15" s="45"/>
      <c r="C15" s="45"/>
      <c r="D15" s="44"/>
      <c r="E15" s="44"/>
      <c r="F15" s="44"/>
    </row>
  </sheetData>
  <autoFilter ref="A1:F1" xr:uid="{00000000-0009-0000-0000-000001000000}"/>
  <pageMargins left="0.70866141732283472"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ayfa3">
    <pageSetUpPr fitToPage="1"/>
  </sheetPr>
  <dimension ref="A1:Q95"/>
  <sheetViews>
    <sheetView showZeros="0" zoomScaleNormal="100" workbookViewId="0">
      <selection activeCell="F1" sqref="F1"/>
    </sheetView>
  </sheetViews>
  <sheetFormatPr defaultRowHeight="20.100000000000001" customHeight="1" x14ac:dyDescent="0.25"/>
  <cols>
    <col min="1" max="1" width="25.7109375" style="3" customWidth="1"/>
    <col min="2" max="2" width="30.7109375" style="3" customWidth="1"/>
    <col min="3" max="5" width="25.7109375" style="3" customWidth="1"/>
    <col min="6" max="6" width="9.140625" style="5" customWidth="1"/>
    <col min="7" max="11" width="10.85546875" style="5" customWidth="1"/>
    <col min="12" max="12" width="9.140625" style="3" customWidth="1"/>
    <col min="13" max="17" width="10.85546875" style="5" customWidth="1"/>
    <col min="18" max="16384" width="9.140625" style="3"/>
  </cols>
  <sheetData>
    <row r="1" spans="1:17" ht="39.950000000000003" customHeight="1" x14ac:dyDescent="0.25">
      <c r="A1" s="38" t="s">
        <v>102</v>
      </c>
      <c r="B1" s="38"/>
      <c r="C1" s="38"/>
      <c r="D1" s="38"/>
      <c r="E1" s="38"/>
      <c r="F1" s="18" t="s">
        <v>123</v>
      </c>
      <c r="G1" s="19" t="s">
        <v>124</v>
      </c>
    </row>
    <row r="2" spans="1:17" s="8" customFormat="1" ht="39.950000000000003" customHeight="1" x14ac:dyDescent="0.25">
      <c r="A2" s="31" t="s">
        <v>46</v>
      </c>
      <c r="B2" s="31"/>
      <c r="C2" s="31"/>
      <c r="D2" s="31"/>
      <c r="E2" s="31"/>
      <c r="F2" s="11">
        <v>1</v>
      </c>
      <c r="G2" s="11"/>
      <c r="H2" s="11"/>
      <c r="I2" s="11"/>
      <c r="J2" s="11"/>
      <c r="K2" s="11"/>
      <c r="M2" s="11"/>
      <c r="N2" s="11"/>
      <c r="O2" s="11"/>
      <c r="P2" s="11"/>
      <c r="Q2" s="11"/>
    </row>
    <row r="3" spans="1:17" ht="30" customHeight="1" x14ac:dyDescent="0.2">
      <c r="A3" s="1" t="s">
        <v>39</v>
      </c>
      <c r="B3" s="39" t="s">
        <v>16</v>
      </c>
      <c r="C3" s="39"/>
      <c r="D3" s="39"/>
      <c r="E3" s="39"/>
      <c r="F3" s="11">
        <v>1</v>
      </c>
    </row>
    <row r="4" spans="1:17" ht="30" customHeight="1" x14ac:dyDescent="0.2">
      <c r="A4" s="1" t="s">
        <v>0</v>
      </c>
      <c r="B4" s="39" t="s">
        <v>85</v>
      </c>
      <c r="C4" s="39"/>
      <c r="D4" s="39"/>
      <c r="E4" s="39"/>
      <c r="F4" s="11">
        <v>1</v>
      </c>
    </row>
    <row r="5" spans="1:17" ht="39.950000000000003" customHeight="1" x14ac:dyDescent="0.2">
      <c r="A5" s="1" t="s">
        <v>1</v>
      </c>
      <c r="B5" s="2" t="s">
        <v>41</v>
      </c>
      <c r="C5" s="2" t="s">
        <v>2</v>
      </c>
      <c r="D5" s="2" t="s">
        <v>3</v>
      </c>
      <c r="E5" s="4" t="s">
        <v>4</v>
      </c>
      <c r="F5" s="11">
        <v>1</v>
      </c>
    </row>
    <row r="6" spans="1:17" s="5" customFormat="1" ht="39.950000000000003" customHeight="1" x14ac:dyDescent="0.2">
      <c r="A6" s="10">
        <v>3</v>
      </c>
      <c r="B6" s="10">
        <v>2</v>
      </c>
      <c r="C6" s="10">
        <v>48</v>
      </c>
      <c r="D6" s="9" t="s">
        <v>17</v>
      </c>
      <c r="E6" s="10"/>
      <c r="F6" s="11">
        <v>1</v>
      </c>
      <c r="G6" s="28" t="s">
        <v>90</v>
      </c>
      <c r="H6" s="28"/>
      <c r="I6" s="28"/>
      <c r="J6" s="28"/>
      <c r="K6" s="28"/>
    </row>
    <row r="7" spans="1:17" s="8" customFormat="1" ht="39.950000000000003" customHeight="1" x14ac:dyDescent="0.25">
      <c r="A7" s="31" t="s">
        <v>47</v>
      </c>
      <c r="B7" s="31"/>
      <c r="C7" s="31"/>
      <c r="D7" s="31"/>
      <c r="E7" s="31"/>
      <c r="F7" s="11">
        <v>1</v>
      </c>
      <c r="G7" s="4" t="s">
        <v>51</v>
      </c>
      <c r="H7" s="4" t="s">
        <v>53</v>
      </c>
      <c r="I7" s="4" t="s">
        <v>119</v>
      </c>
      <c r="J7" s="4" t="s">
        <v>52</v>
      </c>
      <c r="K7" s="4" t="s">
        <v>78</v>
      </c>
      <c r="M7" s="11"/>
      <c r="N7" s="11"/>
      <c r="O7" s="11"/>
      <c r="P7" s="11"/>
      <c r="Q7" s="11"/>
    </row>
    <row r="8" spans="1:17" ht="39.950000000000003" customHeight="1" x14ac:dyDescent="0.2">
      <c r="A8" s="4" t="s">
        <v>5</v>
      </c>
      <c r="B8" s="40" t="s">
        <v>6</v>
      </c>
      <c r="C8" s="40"/>
      <c r="D8" s="40" t="s">
        <v>7</v>
      </c>
      <c r="E8" s="40"/>
      <c r="F8" s="11">
        <v>1</v>
      </c>
      <c r="G8" s="14">
        <f>IFERROR(COUNTIFS(Personel!$D:$D,G$7),"")</f>
        <v>0</v>
      </c>
      <c r="H8" s="14">
        <f>IFERROR(COUNTIFS(Personel!$D:$D,H$7),"")</f>
        <v>0</v>
      </c>
      <c r="I8" s="14">
        <f>IFERROR(COUNTIFS(Personel!$D:$D,I$7),"")</f>
        <v>0</v>
      </c>
      <c r="J8" s="14">
        <f>IFERROR(COUNTIFS(Personel!$D:$D,J$7),"")</f>
        <v>0</v>
      </c>
      <c r="K8" s="14">
        <f>SUM(G8:J8)</f>
        <v>0</v>
      </c>
    </row>
    <row r="9" spans="1:17" ht="20.100000000000001" customHeight="1" x14ac:dyDescent="0.2">
      <c r="A9" s="13">
        <f>B9+D9</f>
        <v>0</v>
      </c>
      <c r="B9" s="30">
        <f>COUNTIF(Personel!$E:$E,"Erkek")+COUNTIF('Aylıksız İzinde'!$E:$E,"Erkek")</f>
        <v>0</v>
      </c>
      <c r="C9" s="30"/>
      <c r="D9" s="30">
        <f>COUNTIF(Personel!$E:$E,"Kadın")++COUNTIF('Aylıksız İzinde'!$E:$E,"Kadın")</f>
        <v>0</v>
      </c>
      <c r="E9" s="30"/>
      <c r="F9" s="11">
        <v>1</v>
      </c>
    </row>
    <row r="10" spans="1:17" s="8" customFormat="1" ht="39.950000000000003" customHeight="1" x14ac:dyDescent="0.25">
      <c r="A10" s="31" t="s">
        <v>48</v>
      </c>
      <c r="B10" s="31"/>
      <c r="C10" s="31"/>
      <c r="D10" s="31"/>
      <c r="E10" s="31"/>
      <c r="F10" s="11">
        <v>1</v>
      </c>
      <c r="G10" s="28" t="s">
        <v>89</v>
      </c>
      <c r="H10" s="28"/>
      <c r="I10" s="28"/>
      <c r="J10" s="28"/>
      <c r="K10" s="28"/>
      <c r="L10" s="19" t="s">
        <v>125</v>
      </c>
    </row>
    <row r="11" spans="1:17" ht="39.950000000000003" customHeight="1" x14ac:dyDescent="0.2">
      <c r="A11" s="2" t="s">
        <v>8</v>
      </c>
      <c r="B11" s="2" t="s">
        <v>9</v>
      </c>
      <c r="C11" s="4" t="s">
        <v>10</v>
      </c>
      <c r="D11" s="4" t="s">
        <v>11</v>
      </c>
      <c r="E11" s="4" t="s">
        <v>12</v>
      </c>
      <c r="F11" s="11">
        <v>1</v>
      </c>
      <c r="G11" s="4" t="s">
        <v>51</v>
      </c>
      <c r="H11" s="4" t="s">
        <v>53</v>
      </c>
      <c r="I11" s="4">
        <v>4924</v>
      </c>
      <c r="J11" s="4" t="s">
        <v>52</v>
      </c>
      <c r="K11" s="4" t="s">
        <v>78</v>
      </c>
    </row>
    <row r="12" spans="1:17" ht="18" customHeight="1" x14ac:dyDescent="0.25">
      <c r="A12" s="2">
        <v>5</v>
      </c>
      <c r="B12" s="7" t="s">
        <v>54</v>
      </c>
      <c r="C12" s="14">
        <f>IFERROR(COUNTIFS(Personel!G:G,B12,Personel!E:E,"Erkek"),"")</f>
        <v>0</v>
      </c>
      <c r="D12" s="14">
        <f>IFERROR(COUNTIFS(Personel!G:G,B12,Personel!E:E,"Kadın"),"")</f>
        <v>0</v>
      </c>
      <c r="E12" s="14">
        <f>SUM(C12:D12)</f>
        <v>0</v>
      </c>
      <c r="F12" s="5">
        <f>IF(E12&gt;0,1,0)</f>
        <v>0</v>
      </c>
      <c r="G12" s="14">
        <f>IFERROR(COUNTIFS(Personel!$G:$G,$B12,Personel!$D:$D,G$11),"")</f>
        <v>0</v>
      </c>
      <c r="H12" s="14">
        <f>IFERROR(COUNTIFS(Personel!$G:$G,$B12,Personel!$D:$D,H$11),"")</f>
        <v>0</v>
      </c>
      <c r="I12" s="14">
        <f>IFERROR(COUNTIFS(Personel!$G:$G,$B12,Personel!$D:$D,I$11),"")</f>
        <v>0</v>
      </c>
      <c r="J12" s="14">
        <f>IFERROR(COUNTIFS(Personel!$G:$G,$B12,Personel!$D:$D,J$11),"")</f>
        <v>0</v>
      </c>
      <c r="K12" s="14">
        <f>SUM(G12:J12)</f>
        <v>0</v>
      </c>
    </row>
    <row r="13" spans="1:17" ht="18" customHeight="1" x14ac:dyDescent="0.25">
      <c r="A13" s="2">
        <v>16</v>
      </c>
      <c r="B13" s="7" t="s">
        <v>13</v>
      </c>
      <c r="C13" s="14">
        <f>IFERROR(COUNTIFS(Personel!G:G,B13,Personel!E:E,"Erkek"),"")</f>
        <v>0</v>
      </c>
      <c r="D13" s="14">
        <f>IFERROR(COUNTIFS(Personel!G:G,B13,Personel!E:E,"Kadın"),"")</f>
        <v>0</v>
      </c>
      <c r="E13" s="14">
        <f t="shared" ref="E13:E36" si="0">SUM(C13:D13)</f>
        <v>0</v>
      </c>
      <c r="F13" s="5">
        <f t="shared" ref="F13:F76" si="1">IF(E13&gt;0,1,0)</f>
        <v>0</v>
      </c>
      <c r="G13" s="14">
        <f>IFERROR(COUNTIFS(Personel!$G:$G,$B13,Personel!$D:$D,G$11),"")</f>
        <v>0</v>
      </c>
      <c r="H13" s="14">
        <f>IFERROR(COUNTIFS(Personel!$G:$G,$B13,Personel!$D:$D,H$11),"")</f>
        <v>0</v>
      </c>
      <c r="I13" s="14">
        <f>IFERROR(COUNTIFS(Personel!$G:$G,$B13,Personel!$D:$D,I$11),"")</f>
        <v>0</v>
      </c>
      <c r="J13" s="14">
        <f>IFERROR(COUNTIFS(Personel!$G:$G,$B13,Personel!$D:$D,J$11),"")</f>
        <v>0</v>
      </c>
      <c r="K13" s="14">
        <f t="shared" ref="K13:K38" si="2">SUM(G13:J13)</f>
        <v>0</v>
      </c>
    </row>
    <row r="14" spans="1:17" ht="18" customHeight="1" x14ac:dyDescent="0.25">
      <c r="A14" s="2">
        <v>30</v>
      </c>
      <c r="B14" s="7" t="s">
        <v>55</v>
      </c>
      <c r="C14" s="14">
        <f>IFERROR(COUNTIFS(Personel!G:G,B14,Personel!E:E,"Erkek"),"")</f>
        <v>0</v>
      </c>
      <c r="D14" s="14">
        <f>IFERROR(COUNTIFS(Personel!G:G,B14,Personel!E:E,"Kadın"),"")</f>
        <v>0</v>
      </c>
      <c r="E14" s="14">
        <f>SUM(C14:D14)</f>
        <v>0</v>
      </c>
      <c r="F14" s="5">
        <f t="shared" si="1"/>
        <v>0</v>
      </c>
      <c r="G14" s="14">
        <f>IFERROR(COUNTIFS(Personel!$G:$G,$B14,Personel!$D:$D,G$11),"")</f>
        <v>0</v>
      </c>
      <c r="H14" s="14">
        <f>IFERROR(COUNTIFS(Personel!$G:$G,$B14,Personel!$D:$D,H$11),"")</f>
        <v>0</v>
      </c>
      <c r="I14" s="14">
        <f>IFERROR(COUNTIFS(Personel!$G:$G,$B14,Personel!$D:$D,I$11),"")</f>
        <v>0</v>
      </c>
      <c r="J14" s="14">
        <f>IFERROR(COUNTIFS(Personel!$G:$G,$B14,Personel!$D:$D,J$11),"")</f>
        <v>0</v>
      </c>
      <c r="K14" s="14">
        <f t="shared" si="2"/>
        <v>0</v>
      </c>
    </row>
    <row r="15" spans="1:17" ht="18" customHeight="1" x14ac:dyDescent="0.25">
      <c r="A15" s="2">
        <v>87</v>
      </c>
      <c r="B15" s="7" t="s">
        <v>56</v>
      </c>
      <c r="C15" s="14">
        <f>IFERROR(COUNTIFS(Personel!G:G,B15,Personel!E:E,"Erkek"),"")</f>
        <v>0</v>
      </c>
      <c r="D15" s="14">
        <f>IFERROR(COUNTIFS(Personel!G:G,B15,Personel!E:E,"Kadın"),"")</f>
        <v>0</v>
      </c>
      <c r="E15" s="14">
        <f t="shared" si="0"/>
        <v>0</v>
      </c>
      <c r="F15" s="5">
        <f t="shared" si="1"/>
        <v>0</v>
      </c>
      <c r="G15" s="14">
        <f>IFERROR(COUNTIFS(Personel!$G:$G,$B15,Personel!$D:$D,G$11),"")</f>
        <v>0</v>
      </c>
      <c r="H15" s="14">
        <f>IFERROR(COUNTIFS(Personel!$G:$G,$B15,Personel!$D:$D,H$11),"")</f>
        <v>0</v>
      </c>
      <c r="I15" s="14">
        <f>IFERROR(COUNTIFS(Personel!$G:$G,$B15,Personel!$D:$D,I$11),"")</f>
        <v>0</v>
      </c>
      <c r="J15" s="14">
        <f>IFERROR(COUNTIFS(Personel!$G:$G,$B15,Personel!$D:$D,J$11),"")</f>
        <v>0</v>
      </c>
      <c r="K15" s="14">
        <f t="shared" si="2"/>
        <v>0</v>
      </c>
    </row>
    <row r="16" spans="1:17" ht="18" customHeight="1" x14ac:dyDescent="0.25">
      <c r="A16" s="2">
        <v>133</v>
      </c>
      <c r="B16" s="7" t="s">
        <v>57</v>
      </c>
      <c r="C16" s="14">
        <f>IFERROR(COUNTIFS(Personel!G:G,B16,Personel!E:E,"Erkek"),"")</f>
        <v>0</v>
      </c>
      <c r="D16" s="14">
        <f>IFERROR(COUNTIFS(Personel!G:G,B16,Personel!E:E,"Kadın"),"")</f>
        <v>0</v>
      </c>
      <c r="E16" s="14">
        <f t="shared" si="0"/>
        <v>0</v>
      </c>
      <c r="F16" s="5">
        <f t="shared" si="1"/>
        <v>0</v>
      </c>
      <c r="G16" s="14">
        <f>IFERROR(COUNTIFS(Personel!$G:$G,$B16,Personel!$D:$D,G$11),"")</f>
        <v>0</v>
      </c>
      <c r="H16" s="14">
        <f>IFERROR(COUNTIFS(Personel!$G:$G,$B16,Personel!$D:$D,H$11),"")</f>
        <v>0</v>
      </c>
      <c r="I16" s="14">
        <f>IFERROR(COUNTIFS(Personel!$G:$G,$B16,Personel!$D:$D,I$11),"")</f>
        <v>0</v>
      </c>
      <c r="J16" s="14">
        <f>IFERROR(COUNTIFS(Personel!$G:$G,$B16,Personel!$D:$D,J$11),"")</f>
        <v>0</v>
      </c>
      <c r="K16" s="14">
        <f t="shared" si="2"/>
        <v>0</v>
      </c>
    </row>
    <row r="17" spans="1:11" ht="18" customHeight="1" x14ac:dyDescent="0.25">
      <c r="A17" s="2">
        <v>147</v>
      </c>
      <c r="B17" s="7" t="s">
        <v>58</v>
      </c>
      <c r="C17" s="14">
        <f>IFERROR(COUNTIFS(Personel!G:G,B17,Personel!E:E,"Erkek"),"")</f>
        <v>0</v>
      </c>
      <c r="D17" s="14">
        <f>IFERROR(COUNTIFS(Personel!G:G,B17,Personel!E:E,"Kadın"),"")</f>
        <v>0</v>
      </c>
      <c r="E17" s="14">
        <f t="shared" si="0"/>
        <v>0</v>
      </c>
      <c r="F17" s="5">
        <f t="shared" si="1"/>
        <v>0</v>
      </c>
      <c r="G17" s="14">
        <f>IFERROR(COUNTIFS(Personel!$G:$G,$B17,Personel!$D:$D,G$11),"")</f>
        <v>0</v>
      </c>
      <c r="H17" s="14">
        <f>IFERROR(COUNTIFS(Personel!$G:$G,$B17,Personel!$D:$D,H$11),"")</f>
        <v>0</v>
      </c>
      <c r="I17" s="14">
        <f>IFERROR(COUNTIFS(Personel!$G:$G,$B17,Personel!$D:$D,I$11),"")</f>
        <v>0</v>
      </c>
      <c r="J17" s="14">
        <f>IFERROR(COUNTIFS(Personel!$G:$G,$B17,Personel!$D:$D,J$11),"")</f>
        <v>0</v>
      </c>
      <c r="K17" s="14">
        <f t="shared" si="2"/>
        <v>0</v>
      </c>
    </row>
    <row r="18" spans="1:11" ht="18" customHeight="1" x14ac:dyDescent="0.25">
      <c r="A18" s="2">
        <v>159</v>
      </c>
      <c r="B18" s="7" t="s">
        <v>59</v>
      </c>
      <c r="C18" s="14">
        <f>IFERROR(COUNTIFS(Personel!G:G,B18,Personel!E:E,"Erkek"),"")</f>
        <v>0</v>
      </c>
      <c r="D18" s="14">
        <f>IFERROR(COUNTIFS(Personel!G:G,B18,Personel!E:E,"Kadın"),"")</f>
        <v>0</v>
      </c>
      <c r="E18" s="14">
        <f t="shared" si="0"/>
        <v>0</v>
      </c>
      <c r="F18" s="5">
        <f t="shared" si="1"/>
        <v>0</v>
      </c>
      <c r="G18" s="14">
        <f>IFERROR(COUNTIFS(Personel!$G:$G,$B18,Personel!$D:$D,G$11),"")</f>
        <v>0</v>
      </c>
      <c r="H18" s="14">
        <f>IFERROR(COUNTIFS(Personel!$G:$G,$B18,Personel!$D:$D,H$11),"")</f>
        <v>0</v>
      </c>
      <c r="I18" s="14">
        <f>IFERROR(COUNTIFS(Personel!$G:$G,$B18,Personel!$D:$D,I$11),"")</f>
        <v>0</v>
      </c>
      <c r="J18" s="14">
        <f>IFERROR(COUNTIFS(Personel!$G:$G,$B18,Personel!$D:$D,J$11),"")</f>
        <v>0</v>
      </c>
      <c r="K18" s="14">
        <f t="shared" si="2"/>
        <v>0</v>
      </c>
    </row>
    <row r="19" spans="1:11" ht="18" customHeight="1" x14ac:dyDescent="0.25">
      <c r="A19" s="2">
        <v>169</v>
      </c>
      <c r="B19" s="7" t="s">
        <v>60</v>
      </c>
      <c r="C19" s="14">
        <f>IFERROR(COUNTIFS(Personel!G:G,B19,Personel!E:E,"Erkek"),"")</f>
        <v>0</v>
      </c>
      <c r="D19" s="14">
        <f>IFERROR(COUNTIFS(Personel!G:G,B19,Personel!E:E,"Kadın"),"")</f>
        <v>0</v>
      </c>
      <c r="E19" s="14">
        <f t="shared" si="0"/>
        <v>0</v>
      </c>
      <c r="F19" s="5">
        <f t="shared" si="1"/>
        <v>0</v>
      </c>
      <c r="G19" s="14">
        <f>IFERROR(COUNTIFS(Personel!$G:$G,$B19,Personel!$D:$D,G$11),"")</f>
        <v>0</v>
      </c>
      <c r="H19" s="14">
        <f>IFERROR(COUNTIFS(Personel!$G:$G,$B19,Personel!$D:$D,H$11),"")</f>
        <v>0</v>
      </c>
      <c r="I19" s="14">
        <f>IFERROR(COUNTIFS(Personel!$G:$G,$B19,Personel!$D:$D,I$11),"")</f>
        <v>0</v>
      </c>
      <c r="J19" s="14">
        <f>IFERROR(COUNTIFS(Personel!$G:$G,$B19,Personel!$D:$D,J$11),"")</f>
        <v>0</v>
      </c>
      <c r="K19" s="14">
        <f t="shared" si="2"/>
        <v>0</v>
      </c>
    </row>
    <row r="20" spans="1:11" ht="18" customHeight="1" x14ac:dyDescent="0.25">
      <c r="A20" s="2">
        <v>174</v>
      </c>
      <c r="B20" s="7" t="s">
        <v>61</v>
      </c>
      <c r="C20" s="14">
        <f>IFERROR(COUNTIFS(Personel!G:G,B20,Personel!E:E,"Erkek"),"")</f>
        <v>0</v>
      </c>
      <c r="D20" s="14">
        <f>IFERROR(COUNTIFS(Personel!G:G,B20,Personel!E:E,"Kadın"),"")</f>
        <v>0</v>
      </c>
      <c r="E20" s="14">
        <f t="shared" si="0"/>
        <v>0</v>
      </c>
      <c r="F20" s="5">
        <f t="shared" si="1"/>
        <v>0</v>
      </c>
      <c r="G20" s="14">
        <f>IFERROR(COUNTIFS(Personel!$G:$G,$B20,Personel!$D:$D,G$11),"")</f>
        <v>0</v>
      </c>
      <c r="H20" s="14">
        <f>IFERROR(COUNTIFS(Personel!$G:$G,$B20,Personel!$D:$D,H$11),"")</f>
        <v>0</v>
      </c>
      <c r="I20" s="14">
        <f>IFERROR(COUNTIFS(Personel!$G:$G,$B20,Personel!$D:$D,I$11),"")</f>
        <v>0</v>
      </c>
      <c r="J20" s="14">
        <f>IFERROR(COUNTIFS(Personel!$G:$G,$B20,Personel!$D:$D,J$11),"")</f>
        <v>0</v>
      </c>
      <c r="K20" s="14">
        <f t="shared" si="2"/>
        <v>0</v>
      </c>
    </row>
    <row r="21" spans="1:11" ht="18" customHeight="1" x14ac:dyDescent="0.25">
      <c r="A21" s="2">
        <v>179</v>
      </c>
      <c r="B21" s="7" t="s">
        <v>62</v>
      </c>
      <c r="C21" s="14">
        <f>IFERROR(COUNTIFS(Personel!G:G,B21,Personel!E:E,"Erkek"),"")</f>
        <v>0</v>
      </c>
      <c r="D21" s="14">
        <f>IFERROR(COUNTIFS(Personel!G:G,B21,Personel!E:E,"Kadın"),"")</f>
        <v>0</v>
      </c>
      <c r="E21" s="14">
        <f t="shared" si="0"/>
        <v>0</v>
      </c>
      <c r="F21" s="5">
        <f t="shared" si="1"/>
        <v>0</v>
      </c>
      <c r="G21" s="14">
        <f>IFERROR(COUNTIFS(Personel!$G:$G,$B21,Personel!$D:$D,G$11),"")</f>
        <v>0</v>
      </c>
      <c r="H21" s="14">
        <f>IFERROR(COUNTIFS(Personel!$G:$G,$B21,Personel!$D:$D,H$11),"")</f>
        <v>0</v>
      </c>
      <c r="I21" s="14">
        <f>IFERROR(COUNTIFS(Personel!$G:$G,$B21,Personel!$D:$D,I$11),"")</f>
        <v>0</v>
      </c>
      <c r="J21" s="14">
        <f>IFERROR(COUNTIFS(Personel!$G:$G,$B21,Personel!$D:$D,J$11),"")</f>
        <v>0</v>
      </c>
      <c r="K21" s="14">
        <f t="shared" si="2"/>
        <v>0</v>
      </c>
    </row>
    <row r="22" spans="1:11" ht="18" customHeight="1" x14ac:dyDescent="0.25">
      <c r="A22" s="2">
        <v>195</v>
      </c>
      <c r="B22" s="7" t="s">
        <v>63</v>
      </c>
      <c r="C22" s="14">
        <f>IFERROR(COUNTIFS(Personel!G:G,B22,Personel!E:E,"Erkek"),"")</f>
        <v>0</v>
      </c>
      <c r="D22" s="14">
        <f>IFERROR(COUNTIFS(Personel!G:G,B22,Personel!E:E,"Kadın"),"")</f>
        <v>0</v>
      </c>
      <c r="E22" s="14">
        <f t="shared" si="0"/>
        <v>0</v>
      </c>
      <c r="F22" s="5">
        <f t="shared" si="1"/>
        <v>0</v>
      </c>
      <c r="G22" s="14">
        <f>IFERROR(COUNTIFS(Personel!$G:$G,$B22,Personel!$D:$D,G$11),"")</f>
        <v>0</v>
      </c>
      <c r="H22" s="14">
        <f>IFERROR(COUNTIFS(Personel!$G:$G,$B22,Personel!$D:$D,H$11),"")</f>
        <v>0</v>
      </c>
      <c r="I22" s="14">
        <f>IFERROR(COUNTIFS(Personel!$G:$G,$B22,Personel!$D:$D,I$11),"")</f>
        <v>0</v>
      </c>
      <c r="J22" s="14">
        <f>IFERROR(COUNTIFS(Personel!$G:$G,$B22,Personel!$D:$D,J$11),"")</f>
        <v>0</v>
      </c>
      <c r="K22" s="14">
        <f t="shared" si="2"/>
        <v>0</v>
      </c>
    </row>
    <row r="23" spans="1:11" ht="18" customHeight="1" x14ac:dyDescent="0.25">
      <c r="A23" s="2">
        <v>216</v>
      </c>
      <c r="B23" s="7" t="s">
        <v>64</v>
      </c>
      <c r="C23" s="14">
        <f>IFERROR(COUNTIFS(Personel!G:G,B23,Personel!E:E,"Erkek"),"")</f>
        <v>0</v>
      </c>
      <c r="D23" s="14">
        <f>IFERROR(COUNTIFS(Personel!G:G,B23,Personel!E:E,"Kadın"),"")</f>
        <v>0</v>
      </c>
      <c r="E23" s="14">
        <f t="shared" si="0"/>
        <v>0</v>
      </c>
      <c r="F23" s="5">
        <f t="shared" si="1"/>
        <v>0</v>
      </c>
      <c r="G23" s="14">
        <f>IFERROR(COUNTIFS(Personel!$G:$G,$B23,Personel!$D:$D,G$11),"")</f>
        <v>0</v>
      </c>
      <c r="H23" s="14">
        <f>IFERROR(COUNTIFS(Personel!$G:$G,$B23,Personel!$D:$D,H$11),"")</f>
        <v>0</v>
      </c>
      <c r="I23" s="14">
        <f>IFERROR(COUNTIFS(Personel!$G:$G,$B23,Personel!$D:$D,I$11),"")</f>
        <v>0</v>
      </c>
      <c r="J23" s="14">
        <f>IFERROR(COUNTIFS(Personel!$G:$G,$B23,Personel!$D:$D,J$11),"")</f>
        <v>0</v>
      </c>
      <c r="K23" s="14">
        <f t="shared" si="2"/>
        <v>0</v>
      </c>
    </row>
    <row r="24" spans="1:11" ht="18" customHeight="1" x14ac:dyDescent="0.25">
      <c r="A24" s="2">
        <v>228</v>
      </c>
      <c r="B24" s="7" t="s">
        <v>65</v>
      </c>
      <c r="C24" s="14">
        <f>IFERROR(COUNTIFS(Personel!G:G,B24,Personel!E:E,"Erkek"),"")</f>
        <v>0</v>
      </c>
      <c r="D24" s="14">
        <f>IFERROR(COUNTIFS(Personel!G:G,B24,Personel!E:E,"Kadın"),"")</f>
        <v>0</v>
      </c>
      <c r="E24" s="14">
        <f t="shared" si="0"/>
        <v>0</v>
      </c>
      <c r="F24" s="5">
        <f t="shared" si="1"/>
        <v>0</v>
      </c>
      <c r="G24" s="14">
        <f>IFERROR(COUNTIFS(Personel!$G:$G,$B24,Personel!$D:$D,G$11),"")</f>
        <v>0</v>
      </c>
      <c r="H24" s="14">
        <f>IFERROR(COUNTIFS(Personel!$G:$G,$B24,Personel!$D:$D,H$11),"")</f>
        <v>0</v>
      </c>
      <c r="I24" s="14">
        <f>IFERROR(COUNTIFS(Personel!$G:$G,$B24,Personel!$D:$D,I$11),"")</f>
        <v>0</v>
      </c>
      <c r="J24" s="14">
        <f>IFERROR(COUNTIFS(Personel!$G:$G,$B24,Personel!$D:$D,J$11),"")</f>
        <v>0</v>
      </c>
      <c r="K24" s="14">
        <f t="shared" si="2"/>
        <v>0</v>
      </c>
    </row>
    <row r="25" spans="1:11" ht="18" customHeight="1" x14ac:dyDescent="0.25">
      <c r="A25" s="2">
        <v>233</v>
      </c>
      <c r="B25" s="7" t="s">
        <v>66</v>
      </c>
      <c r="C25" s="14">
        <f>IFERROR(COUNTIFS(Personel!G:G,B25,Personel!E:E,"Erkek"),"")</f>
        <v>0</v>
      </c>
      <c r="D25" s="14">
        <f>IFERROR(COUNTIFS(Personel!G:G,B25,Personel!E:E,"Kadın"),"")</f>
        <v>0</v>
      </c>
      <c r="E25" s="14">
        <f t="shared" si="0"/>
        <v>0</v>
      </c>
      <c r="F25" s="5">
        <f t="shared" si="1"/>
        <v>0</v>
      </c>
      <c r="G25" s="14">
        <f>IFERROR(COUNTIFS(Personel!$G:$G,$B25,Personel!$D:$D,G$11),"")</f>
        <v>0</v>
      </c>
      <c r="H25" s="14">
        <f>IFERROR(COUNTIFS(Personel!$G:$G,$B25,Personel!$D:$D,H$11),"")</f>
        <v>0</v>
      </c>
      <c r="I25" s="14">
        <f>IFERROR(COUNTIFS(Personel!$G:$G,$B25,Personel!$D:$D,I$11),"")</f>
        <v>0</v>
      </c>
      <c r="J25" s="14">
        <f>IFERROR(COUNTIFS(Personel!$G:$G,$B25,Personel!$D:$D,J$11),"")</f>
        <v>0</v>
      </c>
      <c r="K25" s="14">
        <f t="shared" si="2"/>
        <v>0</v>
      </c>
    </row>
    <row r="26" spans="1:11" ht="18" customHeight="1" x14ac:dyDescent="0.25">
      <c r="A26" s="2">
        <v>270</v>
      </c>
      <c r="B26" s="7" t="s">
        <v>67</v>
      </c>
      <c r="C26" s="14">
        <f>IFERROR(COUNTIFS(Personel!G:G,B26,Personel!E:E,"Erkek"),"")</f>
        <v>0</v>
      </c>
      <c r="D26" s="14">
        <f>IFERROR(COUNTIFS(Personel!G:G,B26,Personel!E:E,"Kadın"),"")</f>
        <v>0</v>
      </c>
      <c r="E26" s="14">
        <f t="shared" si="0"/>
        <v>0</v>
      </c>
      <c r="F26" s="5">
        <f t="shared" si="1"/>
        <v>0</v>
      </c>
      <c r="G26" s="14">
        <f>IFERROR(COUNTIFS(Personel!$G:$G,$B26,Personel!$D:$D,G$11),"")</f>
        <v>0</v>
      </c>
      <c r="H26" s="14">
        <f>IFERROR(COUNTIFS(Personel!$G:$G,$B26,Personel!$D:$D,H$11),"")</f>
        <v>0</v>
      </c>
      <c r="I26" s="14">
        <f>IFERROR(COUNTIFS(Personel!$G:$G,$B26,Personel!$D:$D,I$11),"")</f>
        <v>0</v>
      </c>
      <c r="J26" s="14">
        <f>IFERROR(COUNTIFS(Personel!$G:$G,$B26,Personel!$D:$D,J$11),"")</f>
        <v>0</v>
      </c>
      <c r="K26" s="14">
        <f t="shared" si="2"/>
        <v>0</v>
      </c>
    </row>
    <row r="27" spans="1:11" ht="18" customHeight="1" x14ac:dyDescent="0.25">
      <c r="A27" s="2">
        <v>273</v>
      </c>
      <c r="B27" s="7" t="s">
        <v>68</v>
      </c>
      <c r="C27" s="14">
        <f>IFERROR(COUNTIFS(Personel!G:G,B27,Personel!E:E,"Erkek"),"")</f>
        <v>0</v>
      </c>
      <c r="D27" s="14">
        <f>IFERROR(COUNTIFS(Personel!G:G,B27,Personel!E:E,"Kadın"),"")</f>
        <v>0</v>
      </c>
      <c r="E27" s="14">
        <f t="shared" si="0"/>
        <v>0</v>
      </c>
      <c r="F27" s="5">
        <f t="shared" si="1"/>
        <v>0</v>
      </c>
      <c r="G27" s="14">
        <f>IFERROR(COUNTIFS(Personel!$G:$G,$B27,Personel!$D:$D,G$11),"")</f>
        <v>0</v>
      </c>
      <c r="H27" s="14">
        <f>IFERROR(COUNTIFS(Personel!$G:$G,$B27,Personel!$D:$D,H$11),"")</f>
        <v>0</v>
      </c>
      <c r="I27" s="14">
        <f>IFERROR(COUNTIFS(Personel!$G:$G,$B27,Personel!$D:$D,I$11),"")</f>
        <v>0</v>
      </c>
      <c r="J27" s="14">
        <f>IFERROR(COUNTIFS(Personel!$G:$G,$B27,Personel!$D:$D,J$11),"")</f>
        <v>0</v>
      </c>
      <c r="K27" s="14">
        <f t="shared" si="2"/>
        <v>0</v>
      </c>
    </row>
    <row r="28" spans="1:11" ht="18" customHeight="1" x14ac:dyDescent="0.25">
      <c r="A28" s="2">
        <v>280</v>
      </c>
      <c r="B28" s="7" t="s">
        <v>69</v>
      </c>
      <c r="C28" s="14">
        <f>IFERROR(COUNTIFS(Personel!G:G,B28,Personel!E:E,"Erkek"),"")</f>
        <v>0</v>
      </c>
      <c r="D28" s="14">
        <f>IFERROR(COUNTIFS(Personel!G:G,B28,Personel!E:E,"Kadın"),"")</f>
        <v>0</v>
      </c>
      <c r="E28" s="14">
        <f t="shared" si="0"/>
        <v>0</v>
      </c>
      <c r="F28" s="5">
        <f t="shared" si="1"/>
        <v>0</v>
      </c>
      <c r="G28" s="14">
        <f>IFERROR(COUNTIFS(Personel!$G:$G,$B28,Personel!$D:$D,G$11),"")</f>
        <v>0</v>
      </c>
      <c r="H28" s="14">
        <f>IFERROR(COUNTIFS(Personel!$G:$G,$B28,Personel!$D:$D,H$11),"")</f>
        <v>0</v>
      </c>
      <c r="I28" s="14">
        <f>IFERROR(COUNTIFS(Personel!$G:$G,$B28,Personel!$D:$D,I$11),"")</f>
        <v>0</v>
      </c>
      <c r="J28" s="14">
        <f>IFERROR(COUNTIFS(Personel!$G:$G,$B28,Personel!$D:$D,J$11),"")</f>
        <v>0</v>
      </c>
      <c r="K28" s="14">
        <f t="shared" si="2"/>
        <v>0</v>
      </c>
    </row>
    <row r="29" spans="1:11" ht="18" customHeight="1" x14ac:dyDescent="0.25">
      <c r="A29" s="2">
        <v>283</v>
      </c>
      <c r="B29" s="7" t="s">
        <v>70</v>
      </c>
      <c r="C29" s="14">
        <f>IFERROR(COUNTIFS(Personel!G:G,B29,Personel!E:E,"Erkek"),"")</f>
        <v>0</v>
      </c>
      <c r="D29" s="14">
        <f>IFERROR(COUNTIFS(Personel!G:G,B29,Personel!E:E,"Kadın"),"")</f>
        <v>0</v>
      </c>
      <c r="E29" s="14">
        <f t="shared" si="0"/>
        <v>0</v>
      </c>
      <c r="F29" s="5">
        <f t="shared" si="1"/>
        <v>0</v>
      </c>
      <c r="G29" s="14">
        <f>IFERROR(COUNTIFS(Personel!$G:$G,$B29,Personel!$D:$D,G$11),"")</f>
        <v>0</v>
      </c>
      <c r="H29" s="14">
        <f>IFERROR(COUNTIFS(Personel!$G:$G,$B29,Personel!$D:$D,H$11),"")</f>
        <v>0</v>
      </c>
      <c r="I29" s="14">
        <f>IFERROR(COUNTIFS(Personel!$G:$G,$B29,Personel!$D:$D,I$11),"")</f>
        <v>0</v>
      </c>
      <c r="J29" s="14">
        <f>IFERROR(COUNTIFS(Personel!$G:$G,$B29,Personel!$D:$D,J$11),"")</f>
        <v>0</v>
      </c>
      <c r="K29" s="14">
        <f t="shared" si="2"/>
        <v>0</v>
      </c>
    </row>
    <row r="30" spans="1:11" ht="18" customHeight="1" x14ac:dyDescent="0.25">
      <c r="A30" s="2">
        <v>292</v>
      </c>
      <c r="B30" s="7" t="s">
        <v>71</v>
      </c>
      <c r="C30" s="14">
        <f>IFERROR(COUNTIFS(Personel!G:G,B30,Personel!E:E,"Erkek"),"")</f>
        <v>0</v>
      </c>
      <c r="D30" s="14">
        <f>IFERROR(COUNTIFS(Personel!G:G,B30,Personel!E:E,"Kadın"),"")</f>
        <v>0</v>
      </c>
      <c r="E30" s="14">
        <f t="shared" si="0"/>
        <v>0</v>
      </c>
      <c r="F30" s="5">
        <f t="shared" si="1"/>
        <v>0</v>
      </c>
      <c r="G30" s="14">
        <f>IFERROR(COUNTIFS(Personel!$G:$G,$B30,Personel!$D:$D,G$11),"")</f>
        <v>0</v>
      </c>
      <c r="H30" s="14">
        <f>IFERROR(COUNTIFS(Personel!$G:$G,$B30,Personel!$D:$D,H$11),"")</f>
        <v>0</v>
      </c>
      <c r="I30" s="14">
        <f>IFERROR(COUNTIFS(Personel!$G:$G,$B30,Personel!$D:$D,I$11),"")</f>
        <v>0</v>
      </c>
      <c r="J30" s="14">
        <f>IFERROR(COUNTIFS(Personel!$G:$G,$B30,Personel!$D:$D,J$11),"")</f>
        <v>0</v>
      </c>
      <c r="K30" s="14">
        <f t="shared" si="2"/>
        <v>0</v>
      </c>
    </row>
    <row r="31" spans="1:11" ht="18" customHeight="1" x14ac:dyDescent="0.25">
      <c r="A31" s="2">
        <v>303</v>
      </c>
      <c r="B31" s="7" t="s">
        <v>72</v>
      </c>
      <c r="C31" s="14">
        <f>IFERROR(COUNTIFS(Personel!G:G,B31,Personel!E:E,"Erkek"),"")</f>
        <v>0</v>
      </c>
      <c r="D31" s="14">
        <f>IFERROR(COUNTIFS(Personel!G:G,B31,Personel!E:E,"Kadın"),"")</f>
        <v>0</v>
      </c>
      <c r="E31" s="14">
        <f t="shared" si="0"/>
        <v>0</v>
      </c>
      <c r="F31" s="5">
        <f t="shared" si="1"/>
        <v>0</v>
      </c>
      <c r="G31" s="14">
        <f>IFERROR(COUNTIFS(Personel!$G:$G,$B31,Personel!$D:$D,G$11),"")</f>
        <v>0</v>
      </c>
      <c r="H31" s="14">
        <f>IFERROR(COUNTIFS(Personel!$G:$G,$B31,Personel!$D:$D,H$11),"")</f>
        <v>0</v>
      </c>
      <c r="I31" s="14">
        <f>IFERROR(COUNTIFS(Personel!$G:$G,$B31,Personel!$D:$D,I$11),"")</f>
        <v>0</v>
      </c>
      <c r="J31" s="14">
        <f>IFERROR(COUNTIFS(Personel!$G:$G,$B31,Personel!$D:$D,J$11),"")</f>
        <v>0</v>
      </c>
      <c r="K31" s="14">
        <f t="shared" si="2"/>
        <v>0</v>
      </c>
    </row>
    <row r="32" spans="1:11" ht="18" customHeight="1" x14ac:dyDescent="0.25">
      <c r="A32" s="2">
        <v>305</v>
      </c>
      <c r="B32" s="7" t="s">
        <v>73</v>
      </c>
      <c r="C32" s="14">
        <f>IFERROR(COUNTIFS(Personel!G:G,B32,Personel!E:E,"Erkek"),"")</f>
        <v>0</v>
      </c>
      <c r="D32" s="14">
        <f>IFERROR(COUNTIFS(Personel!G:G,B32,Personel!E:E,"Kadın"),"")</f>
        <v>0</v>
      </c>
      <c r="E32" s="14">
        <f t="shared" si="0"/>
        <v>0</v>
      </c>
      <c r="F32" s="5">
        <f t="shared" si="1"/>
        <v>0</v>
      </c>
      <c r="G32" s="14">
        <f>IFERROR(COUNTIFS(Personel!$G:$G,$B32,Personel!$D:$D,G$11),"")</f>
        <v>0</v>
      </c>
      <c r="H32" s="14">
        <f>IFERROR(COUNTIFS(Personel!$G:$G,$B32,Personel!$D:$D,H$11),"")</f>
        <v>0</v>
      </c>
      <c r="I32" s="14">
        <f>IFERROR(COUNTIFS(Personel!$G:$G,$B32,Personel!$D:$D,I$11),"")</f>
        <v>0</v>
      </c>
      <c r="J32" s="14">
        <f>IFERROR(COUNTIFS(Personel!$G:$G,$B32,Personel!$D:$D,J$11),"")</f>
        <v>0</v>
      </c>
      <c r="K32" s="14">
        <f t="shared" si="2"/>
        <v>0</v>
      </c>
    </row>
    <row r="33" spans="1:11" ht="18" customHeight="1" x14ac:dyDescent="0.25">
      <c r="A33" s="2">
        <v>313</v>
      </c>
      <c r="B33" s="7" t="s">
        <v>74</v>
      </c>
      <c r="C33" s="14">
        <f>IFERROR(COUNTIFS(Personel!G:G,B33,Personel!E:E,"Erkek"),"")</f>
        <v>0</v>
      </c>
      <c r="D33" s="14">
        <f>IFERROR(COUNTIFS(Personel!G:G,B33,Personel!E:E,"Kadın"),"")</f>
        <v>0</v>
      </c>
      <c r="E33" s="14">
        <f t="shared" si="0"/>
        <v>0</v>
      </c>
      <c r="F33" s="5">
        <f t="shared" si="1"/>
        <v>0</v>
      </c>
      <c r="G33" s="14">
        <f>IFERROR(COUNTIFS(Personel!$G:$G,$B33,Personel!$D:$D,G$11),"")</f>
        <v>0</v>
      </c>
      <c r="H33" s="14">
        <f>IFERROR(COUNTIFS(Personel!$G:$G,$B33,Personel!$D:$D,H$11),"")</f>
        <v>0</v>
      </c>
      <c r="I33" s="14">
        <f>IFERROR(COUNTIFS(Personel!$G:$G,$B33,Personel!$D:$D,I$11),"")</f>
        <v>0</v>
      </c>
      <c r="J33" s="14">
        <f>IFERROR(COUNTIFS(Personel!$G:$G,$B33,Personel!$D:$D,J$11),"")</f>
        <v>0</v>
      </c>
      <c r="K33" s="14">
        <f t="shared" si="2"/>
        <v>0</v>
      </c>
    </row>
    <row r="34" spans="1:11" ht="18" customHeight="1" x14ac:dyDescent="0.25">
      <c r="A34" s="2">
        <v>321</v>
      </c>
      <c r="B34" s="7" t="s">
        <v>75</v>
      </c>
      <c r="C34" s="14">
        <f>IFERROR(COUNTIFS(Personel!G:G,B34,Personel!E:E,"Erkek"),"")</f>
        <v>0</v>
      </c>
      <c r="D34" s="14">
        <f>IFERROR(COUNTIFS(Personel!G:G,B34,Personel!E:E,"Kadın"),"")</f>
        <v>0</v>
      </c>
      <c r="E34" s="14">
        <f t="shared" si="0"/>
        <v>0</v>
      </c>
      <c r="F34" s="5">
        <f t="shared" si="1"/>
        <v>0</v>
      </c>
      <c r="G34" s="14">
        <f>IFERROR(COUNTIFS(Personel!$G:$G,$B34,Personel!$D:$D,G$11),"")</f>
        <v>0</v>
      </c>
      <c r="H34" s="14">
        <f>IFERROR(COUNTIFS(Personel!$G:$G,$B34,Personel!$D:$D,H$11),"")</f>
        <v>0</v>
      </c>
      <c r="I34" s="14">
        <f>IFERROR(COUNTIFS(Personel!$G:$G,$B34,Personel!$D:$D,I$11),"")</f>
        <v>0</v>
      </c>
      <c r="J34" s="14">
        <f>IFERROR(COUNTIFS(Personel!$G:$G,$B34,Personel!$D:$D,J$11),"")</f>
        <v>0</v>
      </c>
      <c r="K34" s="14">
        <f t="shared" si="2"/>
        <v>0</v>
      </c>
    </row>
    <row r="35" spans="1:11" ht="18" customHeight="1" x14ac:dyDescent="0.25">
      <c r="A35" s="2">
        <v>346</v>
      </c>
      <c r="B35" s="7" t="s">
        <v>76</v>
      </c>
      <c r="C35" s="14">
        <f>IFERROR(COUNTIFS(Personel!G:G,B35,Personel!E:E,"Erkek"),"")</f>
        <v>0</v>
      </c>
      <c r="D35" s="14">
        <f>IFERROR(COUNTIFS(Personel!G:G,B35,Personel!E:E,"Kadın"),"")</f>
        <v>0</v>
      </c>
      <c r="E35" s="14">
        <f t="shared" si="0"/>
        <v>0</v>
      </c>
      <c r="F35" s="5">
        <f t="shared" si="1"/>
        <v>0</v>
      </c>
      <c r="G35" s="14">
        <f>IFERROR(COUNTIFS(Personel!$G:$G,$B35,Personel!$D:$D,G$11),"")</f>
        <v>0</v>
      </c>
      <c r="H35" s="14">
        <f>IFERROR(COUNTIFS(Personel!$G:$G,$B35,Personel!$D:$D,H$11),"")</f>
        <v>0</v>
      </c>
      <c r="I35" s="14">
        <f>IFERROR(COUNTIFS(Personel!$G:$G,$B35,Personel!$D:$D,I$11),"")</f>
        <v>0</v>
      </c>
      <c r="J35" s="14">
        <f>IFERROR(COUNTIFS(Personel!$G:$G,$B35,Personel!$D:$D,J$11),"")</f>
        <v>0</v>
      </c>
      <c r="K35" s="14">
        <f t="shared" si="2"/>
        <v>0</v>
      </c>
    </row>
    <row r="36" spans="1:11" ht="18" customHeight="1" x14ac:dyDescent="0.25">
      <c r="A36" s="2">
        <v>352</v>
      </c>
      <c r="B36" s="7" t="s">
        <v>77</v>
      </c>
      <c r="C36" s="14">
        <f>IFERROR(COUNTIFS(Personel!G:G,B36,Personel!E:E,"Erkek"),"")</f>
        <v>0</v>
      </c>
      <c r="D36" s="14">
        <f>IFERROR(COUNTIFS(Personel!G:G,B36,Personel!E:E,"Kadın"),"")</f>
        <v>0</v>
      </c>
      <c r="E36" s="14">
        <f t="shared" si="0"/>
        <v>0</v>
      </c>
      <c r="F36" s="5">
        <f t="shared" si="1"/>
        <v>0</v>
      </c>
      <c r="G36" s="14">
        <f>IFERROR(COUNTIFS(Personel!$G:$G,$B36,Personel!$D:$D,G$11),"")</f>
        <v>0</v>
      </c>
      <c r="H36" s="14">
        <f>IFERROR(COUNTIFS(Personel!$G:$G,$B36,Personel!$D:$D,H$11),"")</f>
        <v>0</v>
      </c>
      <c r="I36" s="14">
        <f>IFERROR(COUNTIFS(Personel!$G:$G,$B36,Personel!$D:$D,I$11),"")</f>
        <v>0</v>
      </c>
      <c r="J36" s="14">
        <f>IFERROR(COUNTIFS(Personel!$G:$G,$B36,Personel!$D:$D,J$11),"")</f>
        <v>0</v>
      </c>
      <c r="K36" s="14">
        <f t="shared" si="2"/>
        <v>0</v>
      </c>
    </row>
    <row r="37" spans="1:11" ht="18" customHeight="1" x14ac:dyDescent="0.25">
      <c r="A37" s="2">
        <v>359</v>
      </c>
      <c r="B37" s="7" t="s">
        <v>79</v>
      </c>
      <c r="C37" s="14">
        <f>IFERROR(COUNTIFS(Personel!G:G,B37,Personel!E:E,"Erkek"),"")</f>
        <v>0</v>
      </c>
      <c r="D37" s="14">
        <f>IFERROR(COUNTIFS(Personel!G:G,B37,Personel!E:E,"Kadın"),"")</f>
        <v>0</v>
      </c>
      <c r="E37" s="14">
        <f t="shared" ref="E37:E42" si="3">SUM(C37:D37)</f>
        <v>0</v>
      </c>
      <c r="F37" s="5">
        <f t="shared" si="1"/>
        <v>0</v>
      </c>
      <c r="G37" s="14">
        <f>IFERROR(COUNTIFS(Personel!$G:$G,$B37,Personel!$D:$D,G$11),"")</f>
        <v>0</v>
      </c>
      <c r="H37" s="14">
        <f>IFERROR(COUNTIFS(Personel!$G:$G,$B37,Personel!$D:$D,H$11),"")</f>
        <v>0</v>
      </c>
      <c r="I37" s="14">
        <f>IFERROR(COUNTIFS(Personel!$G:$G,$B37,Personel!$D:$D,I$11),"")</f>
        <v>0</v>
      </c>
      <c r="J37" s="14">
        <f>IFERROR(COUNTIFS(Personel!$G:$G,$B37,Personel!$D:$D,J$11),"")</f>
        <v>0</v>
      </c>
      <c r="K37" s="14">
        <f t="shared" si="2"/>
        <v>0</v>
      </c>
    </row>
    <row r="38" spans="1:11" ht="18" customHeight="1" x14ac:dyDescent="0.25">
      <c r="A38" s="2">
        <v>362</v>
      </c>
      <c r="B38" s="7" t="s">
        <v>80</v>
      </c>
      <c r="C38" s="14">
        <f>IFERROR(COUNTIFS(Personel!G:G,B38,Personel!E:E,"Erkek"),"")</f>
        <v>0</v>
      </c>
      <c r="D38" s="14">
        <f>IFERROR(COUNTIFS(Personel!G:G,B38,Personel!E:E,"Kadın"),"")</f>
        <v>0</v>
      </c>
      <c r="E38" s="14">
        <f t="shared" si="3"/>
        <v>0</v>
      </c>
      <c r="F38" s="5">
        <f t="shared" si="1"/>
        <v>0</v>
      </c>
      <c r="G38" s="14">
        <f>IFERROR(COUNTIFS(Personel!$G:$G,$B38,Personel!$D:$D,G$11),"")</f>
        <v>0</v>
      </c>
      <c r="H38" s="14">
        <f>IFERROR(COUNTIFS(Personel!$G:$G,$B38,Personel!$D:$D,H$11),"")</f>
        <v>0</v>
      </c>
      <c r="I38" s="14">
        <f>IFERROR(COUNTIFS(Personel!$G:$G,$B38,Personel!$D:$D,I$11),"")</f>
        <v>0</v>
      </c>
      <c r="J38" s="14">
        <f>IFERROR(COUNTIFS(Personel!$G:$G,$B38,Personel!$D:$D,J$11),"")</f>
        <v>0</v>
      </c>
      <c r="K38" s="14">
        <f t="shared" si="2"/>
        <v>0</v>
      </c>
    </row>
    <row r="39" spans="1:11" ht="18" customHeight="1" x14ac:dyDescent="0.25">
      <c r="A39" s="2">
        <v>364</v>
      </c>
      <c r="B39" s="7" t="s">
        <v>81</v>
      </c>
      <c r="C39" s="14">
        <f>IFERROR(COUNTIFS(Personel!G:G,B39,Personel!E:E,"Erkek"),"")</f>
        <v>0</v>
      </c>
      <c r="D39" s="14">
        <f>IFERROR(COUNTIFS(Personel!G:G,B39,Personel!E:E,"Kadın"),"")</f>
        <v>0</v>
      </c>
      <c r="E39" s="14">
        <f t="shared" si="3"/>
        <v>0</v>
      </c>
      <c r="F39" s="5">
        <f t="shared" si="1"/>
        <v>0</v>
      </c>
      <c r="G39" s="14">
        <f>IFERROR(COUNTIFS(Personel!$G:$G,$B39,Personel!$D:$D,G$11),"")</f>
        <v>0</v>
      </c>
      <c r="H39" s="14">
        <f>IFERROR(COUNTIFS(Personel!$G:$G,$B39,Personel!$D:$D,H$11),"")</f>
        <v>0</v>
      </c>
      <c r="I39" s="14">
        <f>IFERROR(COUNTIFS(Personel!$G:$G,$B39,Personel!$D:$D,I$11),"")</f>
        <v>0</v>
      </c>
      <c r="J39" s="14">
        <f>IFERROR(COUNTIFS(Personel!$G:$G,$B39,Personel!$D:$D,J$11),"")</f>
        <v>0</v>
      </c>
      <c r="K39" s="14">
        <f t="shared" ref="K39:K40" si="4">SUM(G39:J39)</f>
        <v>0</v>
      </c>
    </row>
    <row r="40" spans="1:11" ht="18" customHeight="1" x14ac:dyDescent="0.25">
      <c r="A40" s="2">
        <v>368</v>
      </c>
      <c r="B40" s="7" t="s">
        <v>82</v>
      </c>
      <c r="C40" s="14">
        <f>IFERROR(COUNTIFS(Personel!G:G,B40,Personel!E:E,"Erkek"),"")</f>
        <v>0</v>
      </c>
      <c r="D40" s="14">
        <f>IFERROR(COUNTIFS(Personel!G:G,B40,Personel!E:E,"Kadın"),"")</f>
        <v>0</v>
      </c>
      <c r="E40" s="14">
        <f t="shared" si="3"/>
        <v>0</v>
      </c>
      <c r="F40" s="5">
        <f t="shared" si="1"/>
        <v>0</v>
      </c>
      <c r="G40" s="14">
        <f>IFERROR(COUNTIFS(Personel!$G:$G,$B40,Personel!$D:$D,G$11),"")</f>
        <v>0</v>
      </c>
      <c r="H40" s="14">
        <f>IFERROR(COUNTIFS(Personel!$G:$G,$B40,Personel!$D:$D,H$11),"")</f>
        <v>0</v>
      </c>
      <c r="I40" s="14">
        <f>IFERROR(COUNTIFS(Personel!$G:$G,$B40,Personel!$D:$D,I$11),"")</f>
        <v>0</v>
      </c>
      <c r="J40" s="14">
        <f>IFERROR(COUNTIFS(Personel!$G:$G,$B40,Personel!$D:$D,J$11),"")</f>
        <v>0</v>
      </c>
      <c r="K40" s="14">
        <f t="shared" si="4"/>
        <v>0</v>
      </c>
    </row>
    <row r="41" spans="1:11" ht="18" customHeight="1" x14ac:dyDescent="0.25">
      <c r="A41" s="2">
        <v>370</v>
      </c>
      <c r="B41" s="7" t="s">
        <v>83</v>
      </c>
      <c r="C41" s="14">
        <f>IFERROR(COUNTIFS(Personel!G:G,B41,Personel!E:E,"Erkek"),"")</f>
        <v>0</v>
      </c>
      <c r="D41" s="14">
        <f>IFERROR(COUNTIFS(Personel!G:G,B41,Personel!E:E,"Kadın"),"")</f>
        <v>0</v>
      </c>
      <c r="E41" s="14">
        <f t="shared" si="3"/>
        <v>0</v>
      </c>
      <c r="F41" s="5">
        <f t="shared" si="1"/>
        <v>0</v>
      </c>
      <c r="G41" s="14">
        <f>IFERROR(COUNTIFS(Personel!$G:$G,$B41,Personel!$D:$D,G$11),"")</f>
        <v>0</v>
      </c>
      <c r="H41" s="14">
        <f>IFERROR(COUNTIFS(Personel!$G:$G,$B41,Personel!$D:$D,H$11),"")</f>
        <v>0</v>
      </c>
      <c r="I41" s="14">
        <f>IFERROR(COUNTIFS(Personel!$G:$G,$B41,Personel!$D:$D,I$11),"")</f>
        <v>0</v>
      </c>
      <c r="J41" s="14">
        <f>IFERROR(COUNTIFS(Personel!$G:$G,$B41,Personel!$D:$D,J$11),"")</f>
        <v>0</v>
      </c>
      <c r="K41" s="14">
        <f t="shared" ref="K41" si="5">SUM(G41:J41)</f>
        <v>0</v>
      </c>
    </row>
    <row r="42" spans="1:11" ht="18" customHeight="1" x14ac:dyDescent="0.25">
      <c r="A42" s="2">
        <v>392</v>
      </c>
      <c r="B42" s="7" t="s">
        <v>86</v>
      </c>
      <c r="C42" s="14">
        <f>IFERROR(COUNTIFS(Personel!G:G,B42,Personel!E:E,"Erkek"),"")</f>
        <v>0</v>
      </c>
      <c r="D42" s="14">
        <f>IFERROR(COUNTIFS(Personel!G:G,B42,Personel!E:E,"Kadın"),"")</f>
        <v>0</v>
      </c>
      <c r="E42" s="14">
        <f t="shared" si="3"/>
        <v>0</v>
      </c>
      <c r="F42" s="5">
        <f t="shared" si="1"/>
        <v>0</v>
      </c>
      <c r="G42" s="14">
        <f>IFERROR(COUNTIFS(Personel!$G:$G,$B42,Personel!$D:$D,G$11),"")</f>
        <v>0</v>
      </c>
      <c r="H42" s="14">
        <f>IFERROR(COUNTIFS(Personel!$G:$G,$B42,Personel!$D:$D,H$11),"")</f>
        <v>0</v>
      </c>
      <c r="I42" s="14">
        <f>IFERROR(COUNTIFS(Personel!$G:$G,$B42,Personel!$D:$D,I$11),"")</f>
        <v>0</v>
      </c>
      <c r="J42" s="14">
        <f>IFERROR(COUNTIFS(Personel!$G:$G,$B42,Personel!$D:$D,J$11),"")</f>
        <v>0</v>
      </c>
      <c r="K42" s="14">
        <f t="shared" ref="K42" si="6">SUM(G42:J42)</f>
        <v>0</v>
      </c>
    </row>
    <row r="43" spans="1:11" ht="18" customHeight="1" x14ac:dyDescent="0.25">
      <c r="A43" s="2">
        <v>395</v>
      </c>
      <c r="B43" s="7" t="s">
        <v>87</v>
      </c>
      <c r="C43" s="14">
        <f>IFERROR(COUNTIFS(Personel!G:G,B43,Personel!E:E,"Erkek"),"")</f>
        <v>0</v>
      </c>
      <c r="D43" s="14">
        <f>IFERROR(COUNTIFS(Personel!G:G,B43,Personel!E:E,"Kadın"),"")</f>
        <v>0</v>
      </c>
      <c r="E43" s="14">
        <f t="shared" ref="E43:E50" si="7">SUM(C43:D43)</f>
        <v>0</v>
      </c>
      <c r="F43" s="5">
        <f t="shared" si="1"/>
        <v>0</v>
      </c>
      <c r="G43" s="14">
        <f>IFERROR(COUNTIFS(Personel!$G:$G,$B43,Personel!$D:$D,G$11),"")</f>
        <v>0</v>
      </c>
      <c r="H43" s="14">
        <f>IFERROR(COUNTIFS(Personel!$G:$G,$B43,Personel!$D:$D,H$11),"")</f>
        <v>0</v>
      </c>
      <c r="I43" s="14">
        <f>IFERROR(COUNTIFS(Personel!$G:$G,$B43,Personel!$D:$D,I$11),"")</f>
        <v>0</v>
      </c>
      <c r="J43" s="14">
        <f>IFERROR(COUNTIFS(Personel!$G:$G,$B43,Personel!$D:$D,J$11),"")</f>
        <v>0</v>
      </c>
      <c r="K43" s="14">
        <f t="shared" ref="K43:K50" si="8">SUM(G43:J43)</f>
        <v>0</v>
      </c>
    </row>
    <row r="44" spans="1:11" ht="18" customHeight="1" x14ac:dyDescent="0.25">
      <c r="A44" s="2">
        <v>396</v>
      </c>
      <c r="B44" s="7" t="s">
        <v>88</v>
      </c>
      <c r="C44" s="14">
        <f>IFERROR(COUNTIFS(Personel!G:G,B44,Personel!E:E,"Erkek"),"")</f>
        <v>0</v>
      </c>
      <c r="D44" s="14">
        <f>IFERROR(COUNTIFS(Personel!G:G,B44,Personel!E:E,"Kadın"),"")</f>
        <v>0</v>
      </c>
      <c r="E44" s="14">
        <f t="shared" si="7"/>
        <v>0</v>
      </c>
      <c r="F44" s="5">
        <f t="shared" si="1"/>
        <v>0</v>
      </c>
      <c r="G44" s="14">
        <f>IFERROR(COUNTIFS(Personel!$G:$G,$B44,Personel!$D:$D,G$11),"")</f>
        <v>0</v>
      </c>
      <c r="H44" s="14">
        <f>IFERROR(COUNTIFS(Personel!$G:$G,$B44,Personel!$D:$D,H$11),"")</f>
        <v>0</v>
      </c>
      <c r="I44" s="14">
        <f>IFERROR(COUNTIFS(Personel!$G:$G,$B44,Personel!$D:$D,I$11),"")</f>
        <v>0</v>
      </c>
      <c r="J44" s="14">
        <f>IFERROR(COUNTIFS(Personel!$G:$G,$B44,Personel!$D:$D,J$11),"")</f>
        <v>0</v>
      </c>
      <c r="K44" s="14">
        <f t="shared" si="8"/>
        <v>0</v>
      </c>
    </row>
    <row r="45" spans="1:11" ht="18" customHeight="1" x14ac:dyDescent="0.25">
      <c r="A45" s="2">
        <v>409</v>
      </c>
      <c r="B45" s="7" t="s">
        <v>91</v>
      </c>
      <c r="C45" s="14">
        <f>IFERROR(COUNTIFS(Personel!G:G,B45,Personel!E:E,"Erkek"),"")</f>
        <v>0</v>
      </c>
      <c r="D45" s="14">
        <f>IFERROR(COUNTIFS(Personel!G:G,B45,Personel!E:E,"Kadın"),"")</f>
        <v>0</v>
      </c>
      <c r="E45" s="14">
        <f t="shared" si="7"/>
        <v>0</v>
      </c>
      <c r="F45" s="5">
        <f t="shared" si="1"/>
        <v>0</v>
      </c>
      <c r="G45" s="14">
        <f>IFERROR(COUNTIFS(Personel!$G:$G,$B45,Personel!$D:$D,G$11),"")</f>
        <v>0</v>
      </c>
      <c r="H45" s="14">
        <f>IFERROR(COUNTIFS(Personel!$G:$G,$B45,Personel!$D:$D,H$11),"")</f>
        <v>0</v>
      </c>
      <c r="I45" s="14">
        <f>IFERROR(COUNTIFS(Personel!$G:$G,$B45,Personel!$D:$D,I$11),"")</f>
        <v>0</v>
      </c>
      <c r="J45" s="14">
        <f>IFERROR(COUNTIFS(Personel!$G:$G,$B45,Personel!$D:$D,J$11),"")</f>
        <v>0</v>
      </c>
      <c r="K45" s="14">
        <f t="shared" si="8"/>
        <v>0</v>
      </c>
    </row>
    <row r="46" spans="1:11" ht="18" customHeight="1" x14ac:dyDescent="0.25">
      <c r="A46" s="2">
        <v>412</v>
      </c>
      <c r="B46" s="7" t="s">
        <v>92</v>
      </c>
      <c r="C46" s="14">
        <f>IFERROR(COUNTIFS(Personel!G:G,B46,Personel!E:E,"Erkek"),"")</f>
        <v>0</v>
      </c>
      <c r="D46" s="14">
        <f>IFERROR(COUNTIFS(Personel!G:G,B46,Personel!E:E,"Kadın"),"")</f>
        <v>0</v>
      </c>
      <c r="E46" s="14">
        <f t="shared" si="7"/>
        <v>0</v>
      </c>
      <c r="F46" s="5">
        <f t="shared" si="1"/>
        <v>0</v>
      </c>
      <c r="G46" s="14">
        <f>IFERROR(COUNTIFS(Personel!$G:$G,$B46,Personel!$D:$D,G$11),"")</f>
        <v>0</v>
      </c>
      <c r="H46" s="14">
        <f>IFERROR(COUNTIFS(Personel!$G:$G,$B46,Personel!$D:$D,H$11),"")</f>
        <v>0</v>
      </c>
      <c r="I46" s="14">
        <f>IFERROR(COUNTIFS(Personel!$G:$G,$B46,Personel!$D:$D,I$11),"")</f>
        <v>0</v>
      </c>
      <c r="J46" s="14">
        <f>IFERROR(COUNTIFS(Personel!$G:$G,$B46,Personel!$D:$D,J$11),"")</f>
        <v>0</v>
      </c>
      <c r="K46" s="14">
        <f t="shared" si="8"/>
        <v>0</v>
      </c>
    </row>
    <row r="47" spans="1:11" ht="18" customHeight="1" x14ac:dyDescent="0.25">
      <c r="A47" s="2">
        <v>413</v>
      </c>
      <c r="B47" s="7" t="s">
        <v>93</v>
      </c>
      <c r="C47" s="14">
        <f>IFERROR(COUNTIFS(Personel!G:G,B47,Personel!E:E,"Erkek"),"")</f>
        <v>0</v>
      </c>
      <c r="D47" s="14">
        <f>IFERROR(COUNTIFS(Personel!G:G,B47,Personel!E:E,"Kadın"),"")</f>
        <v>0</v>
      </c>
      <c r="E47" s="14">
        <f t="shared" si="7"/>
        <v>0</v>
      </c>
      <c r="F47" s="5">
        <f t="shared" si="1"/>
        <v>0</v>
      </c>
      <c r="G47" s="14">
        <f>IFERROR(COUNTIFS(Personel!$G:$G,$B47,Personel!$D:$D,G$11),"")</f>
        <v>0</v>
      </c>
      <c r="H47" s="14">
        <f>IFERROR(COUNTIFS(Personel!$G:$G,$B47,Personel!$D:$D,H$11),"")</f>
        <v>0</v>
      </c>
      <c r="I47" s="14">
        <f>IFERROR(COUNTIFS(Personel!$G:$G,$B47,Personel!$D:$D,I$11),"")</f>
        <v>0</v>
      </c>
      <c r="J47" s="14">
        <f>IFERROR(COUNTIFS(Personel!$G:$G,$B47,Personel!$D:$D,J$11),"")</f>
        <v>0</v>
      </c>
      <c r="K47" s="14">
        <f t="shared" si="8"/>
        <v>0</v>
      </c>
    </row>
    <row r="48" spans="1:11" ht="18" customHeight="1" x14ac:dyDescent="0.25">
      <c r="A48" s="2">
        <v>415</v>
      </c>
      <c r="B48" s="7" t="s">
        <v>94</v>
      </c>
      <c r="C48" s="14">
        <f>IFERROR(COUNTIFS(Personel!G:G,B48,Personel!E:E,"Erkek"),"")</f>
        <v>0</v>
      </c>
      <c r="D48" s="14">
        <f>IFERROR(COUNTIFS(Personel!G:G,B48,Personel!E:E,"Kadın"),"")</f>
        <v>0</v>
      </c>
      <c r="E48" s="14">
        <f t="shared" si="7"/>
        <v>0</v>
      </c>
      <c r="F48" s="5">
        <f t="shared" si="1"/>
        <v>0</v>
      </c>
      <c r="G48" s="14">
        <f>IFERROR(COUNTIFS(Personel!$G:$G,$B48,Personel!$D:$D,G$11),"")</f>
        <v>0</v>
      </c>
      <c r="H48" s="14">
        <f>IFERROR(COUNTIFS(Personel!$G:$G,$B48,Personel!$D:$D,H$11),"")</f>
        <v>0</v>
      </c>
      <c r="I48" s="14">
        <f>IFERROR(COUNTIFS(Personel!$G:$G,$B48,Personel!$D:$D,I$11),"")</f>
        <v>0</v>
      </c>
      <c r="J48" s="14">
        <f>IFERROR(COUNTIFS(Personel!$G:$G,$B48,Personel!$D:$D,J$11),"")</f>
        <v>0</v>
      </c>
      <c r="K48" s="14">
        <f t="shared" si="8"/>
        <v>0</v>
      </c>
    </row>
    <row r="49" spans="1:11" ht="18" customHeight="1" x14ac:dyDescent="0.25">
      <c r="A49" s="2">
        <v>419</v>
      </c>
      <c r="B49" s="7" t="s">
        <v>95</v>
      </c>
      <c r="C49" s="14">
        <f>IFERROR(COUNTIFS(Personel!G:G,B49,Personel!E:E,"Erkek"),"")</f>
        <v>0</v>
      </c>
      <c r="D49" s="14">
        <f>IFERROR(COUNTIFS(Personel!G:G,B49,Personel!E:E,"Kadın"),"")</f>
        <v>0</v>
      </c>
      <c r="E49" s="14">
        <f t="shared" si="7"/>
        <v>0</v>
      </c>
      <c r="F49" s="5">
        <f t="shared" si="1"/>
        <v>0</v>
      </c>
      <c r="G49" s="14">
        <f>IFERROR(COUNTIFS(Personel!$G:$G,$B49,Personel!$D:$D,G$11),"")</f>
        <v>0</v>
      </c>
      <c r="H49" s="14">
        <f>IFERROR(COUNTIFS(Personel!$G:$G,$B49,Personel!$D:$D,H$11),"")</f>
        <v>0</v>
      </c>
      <c r="I49" s="14">
        <f>IFERROR(COUNTIFS(Personel!$G:$G,$B49,Personel!$D:$D,I$11),"")</f>
        <v>0</v>
      </c>
      <c r="J49" s="14">
        <f>IFERROR(COUNTIFS(Personel!$G:$G,$B49,Personel!$D:$D,J$11),"")</f>
        <v>0</v>
      </c>
      <c r="K49" s="14">
        <f t="shared" si="8"/>
        <v>0</v>
      </c>
    </row>
    <row r="50" spans="1:11" ht="18" customHeight="1" x14ac:dyDescent="0.25">
      <c r="A50" s="2">
        <v>431</v>
      </c>
      <c r="B50" s="7" t="s">
        <v>96</v>
      </c>
      <c r="C50" s="14">
        <f>IFERROR(COUNTIFS(Personel!G:G,B50,Personel!E:E,"Erkek"),"")</f>
        <v>0</v>
      </c>
      <c r="D50" s="14">
        <f>IFERROR(COUNTIFS(Personel!G:G,B50,Personel!E:E,"Kadın"),"")</f>
        <v>0</v>
      </c>
      <c r="E50" s="14">
        <f t="shared" si="7"/>
        <v>0</v>
      </c>
      <c r="F50" s="5">
        <f t="shared" si="1"/>
        <v>0</v>
      </c>
      <c r="G50" s="14">
        <f>IFERROR(COUNTIFS(Personel!$G:$G,$B50,Personel!$D:$D,G$11),"")</f>
        <v>0</v>
      </c>
      <c r="H50" s="14">
        <f>IFERROR(COUNTIFS(Personel!$G:$G,$B50,Personel!$D:$D,H$11),"")</f>
        <v>0</v>
      </c>
      <c r="I50" s="14">
        <f>IFERROR(COUNTIFS(Personel!$G:$G,$B50,Personel!$D:$D,I$11),"")</f>
        <v>0</v>
      </c>
      <c r="J50" s="14">
        <f>IFERROR(COUNTIFS(Personel!$G:$G,$B50,Personel!$D:$D,J$11),"")</f>
        <v>0</v>
      </c>
      <c r="K50" s="14">
        <f t="shared" si="8"/>
        <v>0</v>
      </c>
    </row>
    <row r="51" spans="1:11" ht="18" customHeight="1" x14ac:dyDescent="0.25">
      <c r="A51" s="15">
        <v>439</v>
      </c>
      <c r="B51" s="7" t="s">
        <v>97</v>
      </c>
      <c r="C51" s="14">
        <f>IFERROR(COUNTIFS(Personel!G:G,B51,Personel!E:E,"Erkek"),"")</f>
        <v>0</v>
      </c>
      <c r="D51" s="14">
        <f>IFERROR(COUNTIFS(Personel!G:G,B51,Personel!E:E,"Kadın"),"")</f>
        <v>0</v>
      </c>
      <c r="E51" s="14">
        <f t="shared" ref="E51:E55" si="9">SUM(C51:D51)</f>
        <v>0</v>
      </c>
      <c r="F51" s="5">
        <f t="shared" si="1"/>
        <v>0</v>
      </c>
      <c r="G51" s="14">
        <f>IFERROR(COUNTIFS(Personel!$G:$G,$B51,Personel!$D:$D,G$11),"")</f>
        <v>0</v>
      </c>
      <c r="H51" s="14">
        <f>IFERROR(COUNTIFS(Personel!$G:$G,$B51,Personel!$D:$D,H$11),"")</f>
        <v>0</v>
      </c>
      <c r="I51" s="14">
        <f>IFERROR(COUNTIFS(Personel!$G:$G,$B51,Personel!$D:$D,I$11),"")</f>
        <v>0</v>
      </c>
      <c r="J51" s="14">
        <f>IFERROR(COUNTIFS(Personel!$G:$G,$B51,Personel!$D:$D,J$11),"")</f>
        <v>0</v>
      </c>
      <c r="K51" s="14">
        <f t="shared" ref="K51:K55" si="10">SUM(G51:J51)</f>
        <v>0</v>
      </c>
    </row>
    <row r="52" spans="1:11" ht="18" customHeight="1" x14ac:dyDescent="0.25">
      <c r="A52" s="15">
        <v>442</v>
      </c>
      <c r="B52" s="7" t="s">
        <v>98</v>
      </c>
      <c r="C52" s="14">
        <f>IFERROR(COUNTIFS(Personel!G:G,B52,Personel!E:E,"Erkek"),"")</f>
        <v>0</v>
      </c>
      <c r="D52" s="14">
        <f>IFERROR(COUNTIFS(Personel!G:G,B52,Personel!E:E,"Kadın"),"")</f>
        <v>0</v>
      </c>
      <c r="E52" s="14">
        <f t="shared" si="9"/>
        <v>0</v>
      </c>
      <c r="F52" s="5">
        <f t="shared" si="1"/>
        <v>0</v>
      </c>
      <c r="G52" s="14">
        <f>IFERROR(COUNTIFS(Personel!$G:$G,$B52,Personel!$D:$D,G$11),"")</f>
        <v>0</v>
      </c>
      <c r="H52" s="14">
        <f>IFERROR(COUNTIFS(Personel!$G:$G,$B52,Personel!$D:$D,H$11),"")</f>
        <v>0</v>
      </c>
      <c r="I52" s="14">
        <f>IFERROR(COUNTIFS(Personel!$G:$G,$B52,Personel!$D:$D,I$11),"")</f>
        <v>0</v>
      </c>
      <c r="J52" s="14">
        <f>IFERROR(COUNTIFS(Personel!$G:$G,$B52,Personel!$D:$D,J$11),"")</f>
        <v>0</v>
      </c>
      <c r="K52" s="14">
        <f t="shared" si="10"/>
        <v>0</v>
      </c>
    </row>
    <row r="53" spans="1:11" ht="18" customHeight="1" x14ac:dyDescent="0.25">
      <c r="A53" s="15">
        <v>445</v>
      </c>
      <c r="B53" s="7" t="s">
        <v>99</v>
      </c>
      <c r="C53" s="14">
        <f>IFERROR(COUNTIFS(Personel!G:G,B53,Personel!E:E,"Erkek"),"")</f>
        <v>0</v>
      </c>
      <c r="D53" s="14">
        <f>IFERROR(COUNTIFS(Personel!G:G,B53,Personel!E:E,"Kadın"),"")</f>
        <v>0</v>
      </c>
      <c r="E53" s="14">
        <f t="shared" si="9"/>
        <v>0</v>
      </c>
      <c r="F53" s="5">
        <f t="shared" si="1"/>
        <v>0</v>
      </c>
      <c r="G53" s="14">
        <f>IFERROR(COUNTIFS(Personel!$G:$G,$B53,Personel!$D:$D,G$11),"")</f>
        <v>0</v>
      </c>
      <c r="H53" s="14">
        <f>IFERROR(COUNTIFS(Personel!$G:$G,$B53,Personel!$D:$D,H$11),"")</f>
        <v>0</v>
      </c>
      <c r="I53" s="14">
        <f>IFERROR(COUNTIFS(Personel!$G:$G,$B53,Personel!$D:$D,I$11),"")</f>
        <v>0</v>
      </c>
      <c r="J53" s="14">
        <f>IFERROR(COUNTIFS(Personel!$G:$G,$B53,Personel!$D:$D,J$11),"")</f>
        <v>0</v>
      </c>
      <c r="K53" s="14">
        <f t="shared" si="10"/>
        <v>0</v>
      </c>
    </row>
    <row r="54" spans="1:11" ht="18" customHeight="1" x14ac:dyDescent="0.25">
      <c r="A54" s="15">
        <v>446</v>
      </c>
      <c r="B54" s="7" t="s">
        <v>100</v>
      </c>
      <c r="C54" s="14">
        <f>IFERROR(COUNTIFS(Personel!G:G,B54,Personel!E:E,"Erkek"),"")</f>
        <v>0</v>
      </c>
      <c r="D54" s="14">
        <f>IFERROR(COUNTIFS(Personel!G:G,B54,Personel!E:E,"Kadın"),"")</f>
        <v>0</v>
      </c>
      <c r="E54" s="14">
        <f t="shared" si="9"/>
        <v>0</v>
      </c>
      <c r="F54" s="5">
        <f t="shared" si="1"/>
        <v>0</v>
      </c>
      <c r="G54" s="14">
        <f>IFERROR(COUNTIFS(Personel!$G:$G,$B54,Personel!$D:$D,G$11),"")</f>
        <v>0</v>
      </c>
      <c r="H54" s="14">
        <f>IFERROR(COUNTIFS(Personel!$G:$G,$B54,Personel!$D:$D,H$11),"")</f>
        <v>0</v>
      </c>
      <c r="I54" s="14">
        <f>IFERROR(COUNTIFS(Personel!$G:$G,$B54,Personel!$D:$D,I$11),"")</f>
        <v>0</v>
      </c>
      <c r="J54" s="14">
        <f>IFERROR(COUNTIFS(Personel!$G:$G,$B54,Personel!$D:$D,J$11),"")</f>
        <v>0</v>
      </c>
      <c r="K54" s="14">
        <f t="shared" si="10"/>
        <v>0</v>
      </c>
    </row>
    <row r="55" spans="1:11" ht="18" customHeight="1" x14ac:dyDescent="0.25">
      <c r="A55" s="15">
        <v>449</v>
      </c>
      <c r="B55" s="7" t="s">
        <v>101</v>
      </c>
      <c r="C55" s="14">
        <f>IFERROR(COUNTIFS(Personel!G:G,B55,Personel!E:E,"Erkek"),"")</f>
        <v>0</v>
      </c>
      <c r="D55" s="14">
        <f>IFERROR(COUNTIFS(Personel!G:G,B55,Personel!E:E,"Kadın"),"")</f>
        <v>0</v>
      </c>
      <c r="E55" s="14">
        <f t="shared" si="9"/>
        <v>0</v>
      </c>
      <c r="F55" s="5">
        <f t="shared" si="1"/>
        <v>0</v>
      </c>
      <c r="G55" s="14">
        <f>IFERROR(COUNTIFS(Personel!$G:$G,$B55,Personel!$D:$D,G$11),"")</f>
        <v>0</v>
      </c>
      <c r="H55" s="14">
        <f>IFERROR(COUNTIFS(Personel!$G:$G,$B55,Personel!$D:$D,H$11),"")</f>
        <v>0</v>
      </c>
      <c r="I55" s="14">
        <f>IFERROR(COUNTIFS(Personel!$G:$G,$B55,Personel!$D:$D,I$11),"")</f>
        <v>0</v>
      </c>
      <c r="J55" s="14">
        <f>IFERROR(COUNTIFS(Personel!$G:$G,$B55,Personel!$D:$D,J$11),"")</f>
        <v>0</v>
      </c>
      <c r="K55" s="14">
        <f t="shared" si="10"/>
        <v>0</v>
      </c>
    </row>
    <row r="56" spans="1:11" ht="18" customHeight="1" x14ac:dyDescent="0.25">
      <c r="A56" s="20">
        <v>455</v>
      </c>
      <c r="B56" s="7" t="s">
        <v>126</v>
      </c>
      <c r="C56" s="14">
        <f>IFERROR(COUNTIFS(Personel!G:G,B56,Personel!E:E,"Erkek"),"")</f>
        <v>0</v>
      </c>
      <c r="D56" s="14">
        <f>IFERROR(COUNTIFS(Personel!G:G,B56,Personel!E:E,"Kadın"),"")</f>
        <v>0</v>
      </c>
      <c r="E56" s="14">
        <f t="shared" ref="E56:E68" si="11">SUM(C56:D56)</f>
        <v>0</v>
      </c>
      <c r="F56" s="5">
        <f t="shared" si="1"/>
        <v>0</v>
      </c>
      <c r="G56" s="14">
        <f>IFERROR(COUNTIFS(Personel!$G:$G,$B56,Personel!$D:$D,G$11),"")</f>
        <v>0</v>
      </c>
      <c r="H56" s="14">
        <f>IFERROR(COUNTIFS(Personel!$G:$G,$B56,Personel!$D:$D,H$11),"")</f>
        <v>0</v>
      </c>
      <c r="I56" s="14">
        <f>IFERROR(COUNTIFS(Personel!$G:$G,$B56,Personel!$D:$D,I$11),"")</f>
        <v>0</v>
      </c>
      <c r="J56" s="14">
        <f>IFERROR(COUNTIFS(Personel!$G:$G,$B56,Personel!$D:$D,J$11),"")</f>
        <v>0</v>
      </c>
      <c r="K56" s="14">
        <f t="shared" ref="K56:K68" si="12">SUM(G56:J56)</f>
        <v>0</v>
      </c>
    </row>
    <row r="57" spans="1:11" ht="18" customHeight="1" x14ac:dyDescent="0.25">
      <c r="A57" s="20">
        <v>458</v>
      </c>
      <c r="B57" s="7" t="s">
        <v>127</v>
      </c>
      <c r="C57" s="14">
        <f>IFERROR(COUNTIFS(Personel!G:G,B57,Personel!E:E,"Erkek"),"")</f>
        <v>0</v>
      </c>
      <c r="D57" s="14">
        <f>IFERROR(COUNTIFS(Personel!G:G,B57,Personel!E:E,"Kadın"),"")</f>
        <v>0</v>
      </c>
      <c r="E57" s="14">
        <f t="shared" si="11"/>
        <v>0</v>
      </c>
      <c r="F57" s="5">
        <f t="shared" si="1"/>
        <v>0</v>
      </c>
      <c r="G57" s="14">
        <f>IFERROR(COUNTIFS(Personel!$G:$G,$B57,Personel!$D:$D,G$11),"")</f>
        <v>0</v>
      </c>
      <c r="H57" s="14">
        <f>IFERROR(COUNTIFS(Personel!$G:$G,$B57,Personel!$D:$D,H$11),"")</f>
        <v>0</v>
      </c>
      <c r="I57" s="14">
        <f>IFERROR(COUNTIFS(Personel!$G:$G,$B57,Personel!$D:$D,I$11),"")</f>
        <v>0</v>
      </c>
      <c r="J57" s="14">
        <f>IFERROR(COUNTIFS(Personel!$G:$G,$B57,Personel!$D:$D,J$11),"")</f>
        <v>0</v>
      </c>
      <c r="K57" s="14">
        <f t="shared" si="12"/>
        <v>0</v>
      </c>
    </row>
    <row r="58" spans="1:11" ht="18" customHeight="1" x14ac:dyDescent="0.25">
      <c r="A58" s="20">
        <v>459</v>
      </c>
      <c r="B58" s="7" t="s">
        <v>128</v>
      </c>
      <c r="C58" s="14">
        <f>IFERROR(COUNTIFS(Personel!G:G,B58,Personel!E:E,"Erkek"),"")</f>
        <v>0</v>
      </c>
      <c r="D58" s="14">
        <f>IFERROR(COUNTIFS(Personel!G:G,B58,Personel!E:E,"Kadın"),"")</f>
        <v>0</v>
      </c>
      <c r="E58" s="14">
        <f t="shared" si="11"/>
        <v>0</v>
      </c>
      <c r="F58" s="5">
        <f t="shared" si="1"/>
        <v>0</v>
      </c>
      <c r="G58" s="14">
        <f>IFERROR(COUNTIFS(Personel!$G:$G,$B58,Personel!$D:$D,G$11),"")</f>
        <v>0</v>
      </c>
      <c r="H58" s="14">
        <f>IFERROR(COUNTIFS(Personel!$G:$G,$B58,Personel!$D:$D,H$11),"")</f>
        <v>0</v>
      </c>
      <c r="I58" s="14">
        <f>IFERROR(COUNTIFS(Personel!$G:$G,$B58,Personel!$D:$D,I$11),"")</f>
        <v>0</v>
      </c>
      <c r="J58" s="14">
        <f>IFERROR(COUNTIFS(Personel!$G:$G,$B58,Personel!$D:$D,J$11),"")</f>
        <v>0</v>
      </c>
      <c r="K58" s="14">
        <f t="shared" si="12"/>
        <v>0</v>
      </c>
    </row>
    <row r="59" spans="1:11" ht="18" customHeight="1" x14ac:dyDescent="0.25">
      <c r="A59" s="20">
        <v>463</v>
      </c>
      <c r="B59" s="7" t="s">
        <v>129</v>
      </c>
      <c r="C59" s="14">
        <f>IFERROR(COUNTIFS(Personel!G:G,B59,Personel!E:E,"Erkek"),"")</f>
        <v>0</v>
      </c>
      <c r="D59" s="14">
        <f>IFERROR(COUNTIFS(Personel!G:G,B59,Personel!E:E,"Kadın"),"")</f>
        <v>0</v>
      </c>
      <c r="E59" s="14">
        <f t="shared" si="11"/>
        <v>0</v>
      </c>
      <c r="F59" s="5">
        <f t="shared" si="1"/>
        <v>0</v>
      </c>
      <c r="G59" s="14">
        <f>IFERROR(COUNTIFS(Personel!$G:$G,$B59,Personel!$D:$D,G$11),"")</f>
        <v>0</v>
      </c>
      <c r="H59" s="14">
        <f>IFERROR(COUNTIFS(Personel!$G:$G,$B59,Personel!$D:$D,H$11),"")</f>
        <v>0</v>
      </c>
      <c r="I59" s="14">
        <f>IFERROR(COUNTIFS(Personel!$G:$G,$B59,Personel!$D:$D,I$11),"")</f>
        <v>0</v>
      </c>
      <c r="J59" s="14">
        <f>IFERROR(COUNTIFS(Personel!$G:$G,$B59,Personel!$D:$D,J$11),"")</f>
        <v>0</v>
      </c>
      <c r="K59" s="14">
        <f t="shared" si="12"/>
        <v>0</v>
      </c>
    </row>
    <row r="60" spans="1:11" ht="18" customHeight="1" x14ac:dyDescent="0.25">
      <c r="A60" s="20">
        <v>469</v>
      </c>
      <c r="B60" s="7" t="s">
        <v>130</v>
      </c>
      <c r="C60" s="14">
        <f>IFERROR(COUNTIFS(Personel!G:G,B60,Personel!E:E,"Erkek"),"")</f>
        <v>0</v>
      </c>
      <c r="D60" s="14">
        <f>IFERROR(COUNTIFS(Personel!G:G,B60,Personel!E:E,"Kadın"),"")</f>
        <v>0</v>
      </c>
      <c r="E60" s="14">
        <f t="shared" si="11"/>
        <v>0</v>
      </c>
      <c r="F60" s="5">
        <f t="shared" si="1"/>
        <v>0</v>
      </c>
      <c r="G60" s="14">
        <f>IFERROR(COUNTIFS(Personel!$G:$G,$B60,Personel!$D:$D,G$11),"")</f>
        <v>0</v>
      </c>
      <c r="H60" s="14">
        <f>IFERROR(COUNTIFS(Personel!$G:$G,$B60,Personel!$D:$D,H$11),"")</f>
        <v>0</v>
      </c>
      <c r="I60" s="14">
        <f>IFERROR(COUNTIFS(Personel!$G:$G,$B60,Personel!$D:$D,I$11),"")</f>
        <v>0</v>
      </c>
      <c r="J60" s="14">
        <f>IFERROR(COUNTIFS(Personel!$G:$G,$B60,Personel!$D:$D,J$11),"")</f>
        <v>0</v>
      </c>
      <c r="K60" s="14">
        <f t="shared" si="12"/>
        <v>0</v>
      </c>
    </row>
    <row r="61" spans="1:11" ht="18" customHeight="1" x14ac:dyDescent="0.25">
      <c r="A61" s="20">
        <v>471</v>
      </c>
      <c r="B61" s="7" t="s">
        <v>131</v>
      </c>
      <c r="C61" s="14">
        <f>IFERROR(COUNTIFS(Personel!G:G,B61,Personel!E:E,"Erkek"),"")</f>
        <v>0</v>
      </c>
      <c r="D61" s="14">
        <f>IFERROR(COUNTIFS(Personel!G:G,B61,Personel!E:E,"Kadın"),"")</f>
        <v>0</v>
      </c>
      <c r="E61" s="14">
        <f t="shared" si="11"/>
        <v>0</v>
      </c>
      <c r="F61" s="5">
        <f t="shared" si="1"/>
        <v>0</v>
      </c>
      <c r="G61" s="14">
        <f>IFERROR(COUNTIFS(Personel!$G:$G,$B61,Personel!$D:$D,G$11),"")</f>
        <v>0</v>
      </c>
      <c r="H61" s="14">
        <f>IFERROR(COUNTIFS(Personel!$G:$G,$B61,Personel!$D:$D,H$11),"")</f>
        <v>0</v>
      </c>
      <c r="I61" s="14">
        <f>IFERROR(COUNTIFS(Personel!$G:$G,$B61,Personel!$D:$D,I$11),"")</f>
        <v>0</v>
      </c>
      <c r="J61" s="14">
        <f>IFERROR(COUNTIFS(Personel!$G:$G,$B61,Personel!$D:$D,J$11),"")</f>
        <v>0</v>
      </c>
      <c r="K61" s="14">
        <f t="shared" si="12"/>
        <v>0</v>
      </c>
    </row>
    <row r="62" spans="1:11" ht="18" customHeight="1" x14ac:dyDescent="0.25">
      <c r="A62" s="20">
        <v>472</v>
      </c>
      <c r="B62" s="7" t="s">
        <v>132</v>
      </c>
      <c r="C62" s="14">
        <f>IFERROR(COUNTIFS(Personel!G:G,B62,Personel!E:E,"Erkek"),"")</f>
        <v>0</v>
      </c>
      <c r="D62" s="14">
        <f>IFERROR(COUNTIFS(Personel!G:G,B62,Personel!E:E,"Kadın"),"")</f>
        <v>0</v>
      </c>
      <c r="E62" s="14">
        <f t="shared" si="11"/>
        <v>0</v>
      </c>
      <c r="F62" s="5">
        <f t="shared" si="1"/>
        <v>0</v>
      </c>
      <c r="G62" s="14">
        <f>IFERROR(COUNTIFS(Personel!$G:$G,$B62,Personel!$D:$D,G$11),"")</f>
        <v>0</v>
      </c>
      <c r="H62" s="14">
        <f>IFERROR(COUNTIFS(Personel!$G:$G,$B62,Personel!$D:$D,H$11),"")</f>
        <v>0</v>
      </c>
      <c r="I62" s="14">
        <f>IFERROR(COUNTIFS(Personel!$G:$G,$B62,Personel!$D:$D,I$11),"")</f>
        <v>0</v>
      </c>
      <c r="J62" s="14">
        <f>IFERROR(COUNTIFS(Personel!$G:$G,$B62,Personel!$D:$D,J$11),"")</f>
        <v>0</v>
      </c>
      <c r="K62" s="14">
        <f t="shared" si="12"/>
        <v>0</v>
      </c>
    </row>
    <row r="63" spans="1:11" ht="18" customHeight="1" x14ac:dyDescent="0.25">
      <c r="A63" s="20">
        <v>475</v>
      </c>
      <c r="B63" s="7" t="s">
        <v>133</v>
      </c>
      <c r="C63" s="14">
        <f>IFERROR(COUNTIFS(Personel!G:G,B63,Personel!E:E,"Erkek"),"")</f>
        <v>0</v>
      </c>
      <c r="D63" s="14">
        <f>IFERROR(COUNTIFS(Personel!G:G,B63,Personel!E:E,"Kadın"),"")</f>
        <v>0</v>
      </c>
      <c r="E63" s="14">
        <f t="shared" si="11"/>
        <v>0</v>
      </c>
      <c r="F63" s="5">
        <f t="shared" si="1"/>
        <v>0</v>
      </c>
      <c r="G63" s="14">
        <f>IFERROR(COUNTIFS(Personel!$G:$G,$B63,Personel!$D:$D,G$11),"")</f>
        <v>0</v>
      </c>
      <c r="H63" s="14">
        <f>IFERROR(COUNTIFS(Personel!$G:$G,$B63,Personel!$D:$D,H$11),"")</f>
        <v>0</v>
      </c>
      <c r="I63" s="14">
        <f>IFERROR(COUNTIFS(Personel!$G:$G,$B63,Personel!$D:$D,I$11),"")</f>
        <v>0</v>
      </c>
      <c r="J63" s="14">
        <f>IFERROR(COUNTIFS(Personel!$G:$G,$B63,Personel!$D:$D,J$11),"")</f>
        <v>0</v>
      </c>
      <c r="K63" s="14">
        <f t="shared" si="12"/>
        <v>0</v>
      </c>
    </row>
    <row r="64" spans="1:11" ht="18" customHeight="1" x14ac:dyDescent="0.25">
      <c r="A64" s="20">
        <v>480</v>
      </c>
      <c r="B64" s="7" t="s">
        <v>134</v>
      </c>
      <c r="C64" s="14">
        <f>IFERROR(COUNTIFS(Personel!G:G,B64,Personel!E:E,"Erkek"),"")</f>
        <v>0</v>
      </c>
      <c r="D64" s="14">
        <f>IFERROR(COUNTIFS(Personel!G:G,B64,Personel!E:E,"Kadın"),"")</f>
        <v>0</v>
      </c>
      <c r="E64" s="14">
        <f t="shared" si="11"/>
        <v>0</v>
      </c>
      <c r="F64" s="5">
        <f t="shared" si="1"/>
        <v>0</v>
      </c>
      <c r="G64" s="14">
        <f>IFERROR(COUNTIFS(Personel!$G:$G,$B64,Personel!$D:$D,G$11),"")</f>
        <v>0</v>
      </c>
      <c r="H64" s="14">
        <f>IFERROR(COUNTIFS(Personel!$G:$G,$B64,Personel!$D:$D,H$11),"")</f>
        <v>0</v>
      </c>
      <c r="I64" s="14">
        <f>IFERROR(COUNTIFS(Personel!$G:$G,$B64,Personel!$D:$D,I$11),"")</f>
        <v>0</v>
      </c>
      <c r="J64" s="14">
        <f>IFERROR(COUNTIFS(Personel!$G:$G,$B64,Personel!$D:$D,J$11),"")</f>
        <v>0</v>
      </c>
      <c r="K64" s="14">
        <f t="shared" si="12"/>
        <v>0</v>
      </c>
    </row>
    <row r="65" spans="1:11" ht="18" customHeight="1" x14ac:dyDescent="0.25">
      <c r="A65" s="20">
        <v>481</v>
      </c>
      <c r="B65" s="7" t="s">
        <v>135</v>
      </c>
      <c r="C65" s="14">
        <f>IFERROR(COUNTIFS(Personel!G:G,B65,Personel!E:E,"Erkek"),"")</f>
        <v>0</v>
      </c>
      <c r="D65" s="14">
        <f>IFERROR(COUNTIFS(Personel!G:G,B65,Personel!E:E,"Kadın"),"")</f>
        <v>0</v>
      </c>
      <c r="E65" s="14">
        <f t="shared" si="11"/>
        <v>0</v>
      </c>
      <c r="F65" s="5">
        <f t="shared" si="1"/>
        <v>0</v>
      </c>
      <c r="G65" s="14">
        <f>IFERROR(COUNTIFS(Personel!$G:$G,$B65,Personel!$D:$D,G$11),"")</f>
        <v>0</v>
      </c>
      <c r="H65" s="14">
        <f>IFERROR(COUNTIFS(Personel!$G:$G,$B65,Personel!$D:$D,H$11),"")</f>
        <v>0</v>
      </c>
      <c r="I65" s="14">
        <f>IFERROR(COUNTIFS(Personel!$G:$G,$B65,Personel!$D:$D,I$11),"")</f>
        <v>0</v>
      </c>
      <c r="J65" s="14">
        <f>IFERROR(COUNTIFS(Personel!$G:$G,$B65,Personel!$D:$D,J$11),"")</f>
        <v>0</v>
      </c>
      <c r="K65" s="14">
        <f t="shared" si="12"/>
        <v>0</v>
      </c>
    </row>
    <row r="66" spans="1:11" ht="18" customHeight="1" x14ac:dyDescent="0.25">
      <c r="A66" s="20">
        <v>485</v>
      </c>
      <c r="B66" s="7" t="s">
        <v>136</v>
      </c>
      <c r="C66" s="14">
        <f>IFERROR(COUNTIFS(Personel!G:G,B66,Personel!E:E,"Erkek"),"")</f>
        <v>0</v>
      </c>
      <c r="D66" s="14">
        <f>IFERROR(COUNTIFS(Personel!G:G,B66,Personel!E:E,"Kadın"),"")</f>
        <v>0</v>
      </c>
      <c r="E66" s="14">
        <f t="shared" si="11"/>
        <v>0</v>
      </c>
      <c r="F66" s="5">
        <f t="shared" si="1"/>
        <v>0</v>
      </c>
      <c r="G66" s="14">
        <f>IFERROR(COUNTIFS(Personel!$G:$G,$B66,Personel!$D:$D,G$11),"")</f>
        <v>0</v>
      </c>
      <c r="H66" s="14">
        <f>IFERROR(COUNTIFS(Personel!$G:$G,$B66,Personel!$D:$D,H$11),"")</f>
        <v>0</v>
      </c>
      <c r="I66" s="14">
        <f>IFERROR(COUNTIFS(Personel!$G:$G,$B66,Personel!$D:$D,I$11),"")</f>
        <v>0</v>
      </c>
      <c r="J66" s="14">
        <f>IFERROR(COUNTIFS(Personel!$G:$G,$B66,Personel!$D:$D,J$11),"")</f>
        <v>0</v>
      </c>
      <c r="K66" s="14">
        <f t="shared" si="12"/>
        <v>0</v>
      </c>
    </row>
    <row r="67" spans="1:11" ht="18" customHeight="1" x14ac:dyDescent="0.25">
      <c r="A67" s="20">
        <v>488</v>
      </c>
      <c r="B67" s="7" t="s">
        <v>137</v>
      </c>
      <c r="C67" s="14">
        <f>IFERROR(COUNTIFS(Personel!G:G,B67,Personel!E:E,"Erkek"),"")</f>
        <v>0</v>
      </c>
      <c r="D67" s="14">
        <f>IFERROR(COUNTIFS(Personel!G:G,B67,Personel!E:E,"Kadın"),"")</f>
        <v>0</v>
      </c>
      <c r="E67" s="14">
        <f t="shared" si="11"/>
        <v>0</v>
      </c>
      <c r="F67" s="5">
        <f t="shared" si="1"/>
        <v>0</v>
      </c>
      <c r="G67" s="14">
        <f>IFERROR(COUNTIFS(Personel!$G:$G,$B67,Personel!$D:$D,G$11),"")</f>
        <v>0</v>
      </c>
      <c r="H67" s="14">
        <f>IFERROR(COUNTIFS(Personel!$G:$G,$B67,Personel!$D:$D,H$11),"")</f>
        <v>0</v>
      </c>
      <c r="I67" s="14">
        <f>IFERROR(COUNTIFS(Personel!$G:$G,$B67,Personel!$D:$D,I$11),"")</f>
        <v>0</v>
      </c>
      <c r="J67" s="14">
        <f>IFERROR(COUNTIFS(Personel!$G:$G,$B67,Personel!$D:$D,J$11),"")</f>
        <v>0</v>
      </c>
      <c r="K67" s="14">
        <f t="shared" si="12"/>
        <v>0</v>
      </c>
    </row>
    <row r="68" spans="1:11" ht="18" customHeight="1" x14ac:dyDescent="0.25">
      <c r="A68" s="20">
        <v>490</v>
      </c>
      <c r="B68" s="7" t="s">
        <v>138</v>
      </c>
      <c r="C68" s="14">
        <f>IFERROR(COUNTIFS(Personel!G:G,B68,Personel!E:E,"Erkek"),"")</f>
        <v>0</v>
      </c>
      <c r="D68" s="14">
        <f>IFERROR(COUNTIFS(Personel!G:G,B68,Personel!E:E,"Kadın"),"")</f>
        <v>0</v>
      </c>
      <c r="E68" s="14">
        <f t="shared" si="11"/>
        <v>0</v>
      </c>
      <c r="F68" s="5">
        <f t="shared" si="1"/>
        <v>0</v>
      </c>
      <c r="G68" s="14">
        <f>IFERROR(COUNTIFS(Personel!$G:$G,$B68,Personel!$D:$D,G$11),"")</f>
        <v>0</v>
      </c>
      <c r="H68" s="14">
        <f>IFERROR(COUNTIFS(Personel!$G:$G,$B68,Personel!$D:$D,H$11),"")</f>
        <v>0</v>
      </c>
      <c r="I68" s="14">
        <f>IFERROR(COUNTIFS(Personel!$G:$G,$B68,Personel!$D:$D,I$11),"")</f>
        <v>0</v>
      </c>
      <c r="J68" s="14">
        <f>IFERROR(COUNTIFS(Personel!$G:$G,$B68,Personel!$D:$D,J$11),"")</f>
        <v>0</v>
      </c>
      <c r="K68" s="14">
        <f t="shared" si="12"/>
        <v>0</v>
      </c>
    </row>
    <row r="69" spans="1:11" ht="18" customHeight="1" x14ac:dyDescent="0.25">
      <c r="A69" s="21">
        <v>494</v>
      </c>
      <c r="B69" s="22" t="s">
        <v>139</v>
      </c>
      <c r="C69" s="14">
        <f>IFERROR(COUNTIFS(Personel!G:G,B69,Personel!E:E,"Erkek"),"")</f>
        <v>0</v>
      </c>
      <c r="D69" s="14">
        <f>IFERROR(COUNTIFS(Personel!G:G,B69,Personel!E:E,"Kadın"),"")</f>
        <v>0</v>
      </c>
      <c r="E69" s="14">
        <f t="shared" ref="E69:E77" si="13">SUM(C69:D69)</f>
        <v>0</v>
      </c>
      <c r="F69" s="5">
        <f t="shared" si="1"/>
        <v>0</v>
      </c>
      <c r="G69" s="14">
        <f>IFERROR(COUNTIFS(Personel!$G:$G,$B69,Personel!$D:$D,G$11),"")</f>
        <v>0</v>
      </c>
      <c r="H69" s="14">
        <f>IFERROR(COUNTIFS(Personel!$G:$G,$B69,Personel!$D:$D,H$11),"")</f>
        <v>0</v>
      </c>
      <c r="I69" s="14">
        <f>IFERROR(COUNTIFS(Personel!$G:$G,$B69,Personel!$D:$D,I$11),"")</f>
        <v>0</v>
      </c>
      <c r="J69" s="14">
        <f>IFERROR(COUNTIFS(Personel!$G:$G,$B69,Personel!$D:$D,J$11),"")</f>
        <v>0</v>
      </c>
      <c r="K69" s="14">
        <f t="shared" ref="K69:K77" si="14">SUM(G69:J69)</f>
        <v>0</v>
      </c>
    </row>
    <row r="70" spans="1:11" ht="18" customHeight="1" x14ac:dyDescent="0.25">
      <c r="A70" s="21">
        <v>501</v>
      </c>
      <c r="B70" s="22" t="s">
        <v>140</v>
      </c>
      <c r="C70" s="14">
        <f>IFERROR(COUNTIFS(Personel!G:G,B70,Personel!E:E,"Erkek"),"")</f>
        <v>0</v>
      </c>
      <c r="D70" s="14">
        <f>IFERROR(COUNTIFS(Personel!G:G,B70,Personel!E:E,"Kadın"),"")</f>
        <v>0</v>
      </c>
      <c r="E70" s="14">
        <f t="shared" si="13"/>
        <v>0</v>
      </c>
      <c r="F70" s="5">
        <f t="shared" si="1"/>
        <v>0</v>
      </c>
      <c r="G70" s="14">
        <f>IFERROR(COUNTIFS(Personel!$G:$G,$B70,Personel!$D:$D,G$11),"")</f>
        <v>0</v>
      </c>
      <c r="H70" s="14">
        <f>IFERROR(COUNTIFS(Personel!$G:$G,$B70,Personel!$D:$D,H$11),"")</f>
        <v>0</v>
      </c>
      <c r="I70" s="14">
        <f>IFERROR(COUNTIFS(Personel!$G:$G,$B70,Personel!$D:$D,I$11),"")</f>
        <v>0</v>
      </c>
      <c r="J70" s="14">
        <f>IFERROR(COUNTIFS(Personel!$G:$G,$B70,Personel!$D:$D,J$11),"")</f>
        <v>0</v>
      </c>
      <c r="K70" s="14">
        <f t="shared" si="14"/>
        <v>0</v>
      </c>
    </row>
    <row r="71" spans="1:11" ht="18" customHeight="1" x14ac:dyDescent="0.25">
      <c r="A71" s="21">
        <v>502</v>
      </c>
      <c r="B71" s="22" t="s">
        <v>141</v>
      </c>
      <c r="C71" s="14">
        <f>IFERROR(COUNTIFS(Personel!G:G,B71,Personel!E:E,"Erkek"),"")</f>
        <v>0</v>
      </c>
      <c r="D71" s="14">
        <f>IFERROR(COUNTIFS(Personel!G:G,B71,Personel!E:E,"Kadın"),"")</f>
        <v>0</v>
      </c>
      <c r="E71" s="14">
        <f t="shared" si="13"/>
        <v>0</v>
      </c>
      <c r="F71" s="5">
        <f t="shared" si="1"/>
        <v>0</v>
      </c>
      <c r="G71" s="14">
        <f>IFERROR(COUNTIFS(Personel!$G:$G,$B71,Personel!$D:$D,G$11),"")</f>
        <v>0</v>
      </c>
      <c r="H71" s="14">
        <f>IFERROR(COUNTIFS(Personel!$G:$G,$B71,Personel!$D:$D,H$11),"")</f>
        <v>0</v>
      </c>
      <c r="I71" s="14">
        <f>IFERROR(COUNTIFS(Personel!$G:$G,$B71,Personel!$D:$D,I$11),"")</f>
        <v>0</v>
      </c>
      <c r="J71" s="14">
        <f>IFERROR(COUNTIFS(Personel!$G:$G,$B71,Personel!$D:$D,J$11),"")</f>
        <v>0</v>
      </c>
      <c r="K71" s="14">
        <f t="shared" si="14"/>
        <v>0</v>
      </c>
    </row>
    <row r="72" spans="1:11" ht="18" customHeight="1" x14ac:dyDescent="0.25">
      <c r="A72" s="21">
        <v>506</v>
      </c>
      <c r="B72" s="22" t="s">
        <v>142</v>
      </c>
      <c r="C72" s="14">
        <f>IFERROR(COUNTIFS(Personel!G:G,B72,Personel!E:E,"Erkek"),"")</f>
        <v>0</v>
      </c>
      <c r="D72" s="14">
        <f>IFERROR(COUNTIFS(Personel!G:G,B72,Personel!E:E,"Kadın"),"")</f>
        <v>0</v>
      </c>
      <c r="E72" s="14">
        <f t="shared" si="13"/>
        <v>0</v>
      </c>
      <c r="F72" s="5">
        <f t="shared" si="1"/>
        <v>0</v>
      </c>
      <c r="G72" s="14">
        <f>IFERROR(COUNTIFS(Personel!$G:$G,$B72,Personel!$D:$D,G$11),"")</f>
        <v>0</v>
      </c>
      <c r="H72" s="14">
        <f>IFERROR(COUNTIFS(Personel!$G:$G,$B72,Personel!$D:$D,H$11),"")</f>
        <v>0</v>
      </c>
      <c r="I72" s="14">
        <f>IFERROR(COUNTIFS(Personel!$G:$G,$B72,Personel!$D:$D,I$11),"")</f>
        <v>0</v>
      </c>
      <c r="J72" s="14">
        <f>IFERROR(COUNTIFS(Personel!$G:$G,$B72,Personel!$D:$D,J$11),"")</f>
        <v>0</v>
      </c>
      <c r="K72" s="14">
        <f t="shared" si="14"/>
        <v>0</v>
      </c>
    </row>
    <row r="73" spans="1:11" ht="18" customHeight="1" x14ac:dyDescent="0.25">
      <c r="A73" s="21">
        <v>507</v>
      </c>
      <c r="B73" s="22" t="s">
        <v>143</v>
      </c>
      <c r="C73" s="14">
        <f>IFERROR(COUNTIFS(Personel!G:G,B73,Personel!E:E,"Erkek"),"")</f>
        <v>0</v>
      </c>
      <c r="D73" s="14">
        <f>IFERROR(COUNTIFS(Personel!G:G,B73,Personel!E:E,"Kadın"),"")</f>
        <v>0</v>
      </c>
      <c r="E73" s="14">
        <f t="shared" si="13"/>
        <v>0</v>
      </c>
      <c r="F73" s="5">
        <f t="shared" si="1"/>
        <v>0</v>
      </c>
      <c r="G73" s="14">
        <f>IFERROR(COUNTIFS(Personel!$G:$G,$B73,Personel!$D:$D,G$11),"")</f>
        <v>0</v>
      </c>
      <c r="H73" s="14">
        <f>IFERROR(COUNTIFS(Personel!$G:$G,$B73,Personel!$D:$D,H$11),"")</f>
        <v>0</v>
      </c>
      <c r="I73" s="14">
        <f>IFERROR(COUNTIFS(Personel!$G:$G,$B73,Personel!$D:$D,I$11),"")</f>
        <v>0</v>
      </c>
      <c r="J73" s="14">
        <f>IFERROR(COUNTIFS(Personel!$G:$G,$B73,Personel!$D:$D,J$11),"")</f>
        <v>0</v>
      </c>
      <c r="K73" s="14">
        <f t="shared" si="14"/>
        <v>0</v>
      </c>
    </row>
    <row r="74" spans="1:11" ht="18" customHeight="1" x14ac:dyDescent="0.25">
      <c r="A74" s="21">
        <v>511</v>
      </c>
      <c r="B74" s="22" t="s">
        <v>144</v>
      </c>
      <c r="C74" s="14">
        <f>IFERROR(COUNTIFS(Personel!G:G,B74,Personel!E:E,"Erkek"),"")</f>
        <v>0</v>
      </c>
      <c r="D74" s="14">
        <f>IFERROR(COUNTIFS(Personel!G:G,B74,Personel!E:E,"Kadın"),"")</f>
        <v>0</v>
      </c>
      <c r="E74" s="14">
        <f t="shared" si="13"/>
        <v>0</v>
      </c>
      <c r="F74" s="5">
        <f t="shared" si="1"/>
        <v>0</v>
      </c>
      <c r="G74" s="14">
        <f>IFERROR(COUNTIFS(Personel!$G:$G,$B74,Personel!$D:$D,G$11),"")</f>
        <v>0</v>
      </c>
      <c r="H74" s="14">
        <f>IFERROR(COUNTIFS(Personel!$G:$G,$B74,Personel!$D:$D,H$11),"")</f>
        <v>0</v>
      </c>
      <c r="I74" s="14">
        <f>IFERROR(COUNTIFS(Personel!$G:$G,$B74,Personel!$D:$D,I$11),"")</f>
        <v>0</v>
      </c>
      <c r="J74" s="14">
        <f>IFERROR(COUNTIFS(Personel!$G:$G,$B74,Personel!$D:$D,J$11),"")</f>
        <v>0</v>
      </c>
      <c r="K74" s="14">
        <f t="shared" si="14"/>
        <v>0</v>
      </c>
    </row>
    <row r="75" spans="1:11" ht="18" customHeight="1" x14ac:dyDescent="0.25">
      <c r="A75" s="21">
        <v>512</v>
      </c>
      <c r="B75" s="22" t="s">
        <v>145</v>
      </c>
      <c r="C75" s="14">
        <f>IFERROR(COUNTIFS(Personel!G:G,B75,Personel!E:E,"Erkek"),"")</f>
        <v>0</v>
      </c>
      <c r="D75" s="14">
        <f>IFERROR(COUNTIFS(Personel!G:G,B75,Personel!E:E,"Kadın"),"")</f>
        <v>0</v>
      </c>
      <c r="E75" s="14">
        <f t="shared" si="13"/>
        <v>0</v>
      </c>
      <c r="F75" s="5">
        <f t="shared" si="1"/>
        <v>0</v>
      </c>
      <c r="G75" s="14">
        <f>IFERROR(COUNTIFS(Personel!$G:$G,$B75,Personel!$D:$D,G$11),"")</f>
        <v>0</v>
      </c>
      <c r="H75" s="14">
        <f>IFERROR(COUNTIFS(Personel!$G:$G,$B75,Personel!$D:$D,H$11),"")</f>
        <v>0</v>
      </c>
      <c r="I75" s="14">
        <f>IFERROR(COUNTIFS(Personel!$G:$G,$B75,Personel!$D:$D,I$11),"")</f>
        <v>0</v>
      </c>
      <c r="J75" s="14">
        <f>IFERROR(COUNTIFS(Personel!$G:$G,$B75,Personel!$D:$D,J$11),"")</f>
        <v>0</v>
      </c>
      <c r="K75" s="14">
        <f t="shared" si="14"/>
        <v>0</v>
      </c>
    </row>
    <row r="76" spans="1:11" ht="18" customHeight="1" x14ac:dyDescent="0.25">
      <c r="A76" s="21">
        <v>514</v>
      </c>
      <c r="B76" s="22" t="s">
        <v>146</v>
      </c>
      <c r="C76" s="14">
        <f>IFERROR(COUNTIFS(Personel!G:G,B76,Personel!E:E,"Erkek"),"")</f>
        <v>0</v>
      </c>
      <c r="D76" s="14">
        <f>IFERROR(COUNTIFS(Personel!G:G,B76,Personel!E:E,"Kadın"),"")</f>
        <v>0</v>
      </c>
      <c r="E76" s="14">
        <f t="shared" si="13"/>
        <v>0</v>
      </c>
      <c r="F76" s="5">
        <f t="shared" si="1"/>
        <v>0</v>
      </c>
      <c r="G76" s="14">
        <f>IFERROR(COUNTIFS(Personel!$G:$G,$B76,Personel!$D:$D,G$11),"")</f>
        <v>0</v>
      </c>
      <c r="H76" s="14">
        <f>IFERROR(COUNTIFS(Personel!$G:$G,$B76,Personel!$D:$D,H$11),"")</f>
        <v>0</v>
      </c>
      <c r="I76" s="14">
        <f>IFERROR(COUNTIFS(Personel!$G:$G,$B76,Personel!$D:$D,I$11),"")</f>
        <v>0</v>
      </c>
      <c r="J76" s="14">
        <f>IFERROR(COUNTIFS(Personel!$G:$G,$B76,Personel!$D:$D,J$11),"")</f>
        <v>0</v>
      </c>
      <c r="K76" s="14">
        <f t="shared" si="14"/>
        <v>0</v>
      </c>
    </row>
    <row r="77" spans="1:11" ht="18" customHeight="1" x14ac:dyDescent="0.25">
      <c r="A77" s="21">
        <v>520</v>
      </c>
      <c r="B77" s="22" t="s">
        <v>147</v>
      </c>
      <c r="C77" s="14">
        <f>IFERROR(COUNTIFS(Personel!G:G,B77,Personel!E:E,"Erkek"),"")</f>
        <v>0</v>
      </c>
      <c r="D77" s="14">
        <f>IFERROR(COUNTIFS(Personel!G:G,B77,Personel!E:E,"Kadın"),"")</f>
        <v>0</v>
      </c>
      <c r="E77" s="14">
        <f t="shared" si="13"/>
        <v>0</v>
      </c>
      <c r="F77" s="5">
        <f t="shared" ref="F77:F83" si="15">IF(E77&gt;0,1,0)</f>
        <v>0</v>
      </c>
      <c r="G77" s="14">
        <f>IFERROR(COUNTIFS(Personel!$G:$G,$B77,Personel!$D:$D,G$11),"")</f>
        <v>0</v>
      </c>
      <c r="H77" s="14">
        <f>IFERROR(COUNTIFS(Personel!$G:$G,$B77,Personel!$D:$D,H$11),"")</f>
        <v>0</v>
      </c>
      <c r="I77" s="14">
        <f>IFERROR(COUNTIFS(Personel!$G:$G,$B77,Personel!$D:$D,I$11),"")</f>
        <v>0</v>
      </c>
      <c r="J77" s="14">
        <f>IFERROR(COUNTIFS(Personel!$G:$G,$B77,Personel!$D:$D,J$11),"")</f>
        <v>0</v>
      </c>
      <c r="K77" s="14">
        <f t="shared" si="14"/>
        <v>0</v>
      </c>
    </row>
    <row r="78" spans="1:11" ht="18" customHeight="1" x14ac:dyDescent="0.25">
      <c r="A78" s="21">
        <v>523</v>
      </c>
      <c r="B78" s="22" t="s">
        <v>148</v>
      </c>
      <c r="C78" s="14">
        <f>IFERROR(COUNTIFS(Personel!G:G,B78,Personel!E:E,"Erkek"),"")</f>
        <v>0</v>
      </c>
      <c r="D78" s="14">
        <f>IFERROR(COUNTIFS(Personel!G:G,B78,Personel!E:E,"Kadın"),"")</f>
        <v>0</v>
      </c>
      <c r="E78" s="14">
        <f t="shared" ref="E78:E83" si="16">SUM(C78:D78)</f>
        <v>0</v>
      </c>
      <c r="F78" s="5">
        <f t="shared" si="15"/>
        <v>0</v>
      </c>
      <c r="G78" s="14">
        <f>IFERROR(COUNTIFS(Personel!$G:$G,$B78,Personel!$D:$D,G$11),"")</f>
        <v>0</v>
      </c>
      <c r="H78" s="14">
        <f>IFERROR(COUNTIFS(Personel!$G:$G,$B78,Personel!$D:$D,H$11),"")</f>
        <v>0</v>
      </c>
      <c r="I78" s="14">
        <f>IFERROR(COUNTIFS(Personel!$G:$G,$B78,Personel!$D:$D,I$11),"")</f>
        <v>0</v>
      </c>
      <c r="J78" s="14">
        <f>IFERROR(COUNTIFS(Personel!$G:$G,$B78,Personel!$D:$D,J$11),"")</f>
        <v>0</v>
      </c>
      <c r="K78" s="14">
        <f t="shared" ref="K78:K83" si="17">SUM(G78:J78)</f>
        <v>0</v>
      </c>
    </row>
    <row r="79" spans="1:11" ht="18" customHeight="1" x14ac:dyDescent="0.25">
      <c r="A79" s="21">
        <v>524</v>
      </c>
      <c r="B79" s="22" t="s">
        <v>149</v>
      </c>
      <c r="C79" s="14">
        <f>IFERROR(COUNTIFS(Personel!G:G,B79,Personel!E:E,"Erkek"),"")</f>
        <v>0</v>
      </c>
      <c r="D79" s="14">
        <f>IFERROR(COUNTIFS(Personel!G:G,B79,Personel!E:E,"Kadın"),"")</f>
        <v>0</v>
      </c>
      <c r="E79" s="14">
        <f t="shared" si="16"/>
        <v>0</v>
      </c>
      <c r="F79" s="5">
        <f t="shared" si="15"/>
        <v>0</v>
      </c>
      <c r="G79" s="14">
        <f>IFERROR(COUNTIFS(Personel!$G:$G,$B79,Personel!$D:$D,G$11),"")</f>
        <v>0</v>
      </c>
      <c r="H79" s="14">
        <f>IFERROR(COUNTIFS(Personel!$G:$G,$B79,Personel!$D:$D,H$11),"")</f>
        <v>0</v>
      </c>
      <c r="I79" s="14">
        <f>IFERROR(COUNTIFS(Personel!$G:$G,$B79,Personel!$D:$D,I$11),"")</f>
        <v>0</v>
      </c>
      <c r="J79" s="14">
        <f>IFERROR(COUNTIFS(Personel!$G:$G,$B79,Personel!$D:$D,J$11),"")</f>
        <v>0</v>
      </c>
      <c r="K79" s="14">
        <f t="shared" si="17"/>
        <v>0</v>
      </c>
    </row>
    <row r="80" spans="1:11" ht="18" customHeight="1" x14ac:dyDescent="0.25">
      <c r="A80" s="21">
        <v>525</v>
      </c>
      <c r="B80" s="22" t="s">
        <v>150</v>
      </c>
      <c r="C80" s="14">
        <f>IFERROR(COUNTIFS(Personel!G:G,B80,Personel!E:E,"Erkek"),"")</f>
        <v>0</v>
      </c>
      <c r="D80" s="14">
        <f>IFERROR(COUNTIFS(Personel!G:G,B80,Personel!E:E,"Kadın"),"")</f>
        <v>0</v>
      </c>
      <c r="E80" s="14">
        <f t="shared" si="16"/>
        <v>0</v>
      </c>
      <c r="F80" s="5">
        <f t="shared" si="15"/>
        <v>0</v>
      </c>
      <c r="G80" s="14">
        <f>IFERROR(COUNTIFS(Personel!$G:$G,$B80,Personel!$D:$D,G$11),"")</f>
        <v>0</v>
      </c>
      <c r="H80" s="14">
        <f>IFERROR(COUNTIFS(Personel!$G:$G,$B80,Personel!$D:$D,H$11),"")</f>
        <v>0</v>
      </c>
      <c r="I80" s="14">
        <f>IFERROR(COUNTIFS(Personel!$G:$G,$B80,Personel!$D:$D,I$11),"")</f>
        <v>0</v>
      </c>
      <c r="J80" s="14">
        <f>IFERROR(COUNTIFS(Personel!$G:$G,$B80,Personel!$D:$D,J$11),"")</f>
        <v>0</v>
      </c>
      <c r="K80" s="14">
        <f t="shared" si="17"/>
        <v>0</v>
      </c>
    </row>
    <row r="81" spans="1:17" ht="18" customHeight="1" x14ac:dyDescent="0.25">
      <c r="A81" s="21">
        <v>527</v>
      </c>
      <c r="B81" s="22" t="s">
        <v>151</v>
      </c>
      <c r="C81" s="14">
        <f>IFERROR(COUNTIFS(Personel!G:G,B81,Personel!E:E,"Erkek"),"")</f>
        <v>0</v>
      </c>
      <c r="D81" s="14">
        <f>IFERROR(COUNTIFS(Personel!G:G,B81,Personel!E:E,"Kadın"),"")</f>
        <v>0</v>
      </c>
      <c r="E81" s="14">
        <f t="shared" si="16"/>
        <v>0</v>
      </c>
      <c r="F81" s="5">
        <f t="shared" si="15"/>
        <v>0</v>
      </c>
      <c r="G81" s="14">
        <f>IFERROR(COUNTIFS(Personel!$G:$G,$B81,Personel!$D:$D,G$11),"")</f>
        <v>0</v>
      </c>
      <c r="H81" s="14">
        <f>IFERROR(COUNTIFS(Personel!$G:$G,$B81,Personel!$D:$D,H$11),"")</f>
        <v>0</v>
      </c>
      <c r="I81" s="14">
        <f>IFERROR(COUNTIFS(Personel!$G:$G,$B81,Personel!$D:$D,I$11),"")</f>
        <v>0</v>
      </c>
      <c r="J81" s="14">
        <f>IFERROR(COUNTIFS(Personel!$G:$G,$B81,Personel!$D:$D,J$11),"")</f>
        <v>0</v>
      </c>
      <c r="K81" s="14">
        <f t="shared" si="17"/>
        <v>0</v>
      </c>
    </row>
    <row r="82" spans="1:17" ht="18" customHeight="1" x14ac:dyDescent="0.25">
      <c r="A82" s="21">
        <v>528</v>
      </c>
      <c r="B82" s="22" t="s">
        <v>152</v>
      </c>
      <c r="C82" s="14">
        <f>IFERROR(COUNTIFS(Personel!G:G,B82,Personel!E:E,"Erkek"),"")</f>
        <v>0</v>
      </c>
      <c r="D82" s="14">
        <f>IFERROR(COUNTIFS(Personel!G:G,B82,Personel!E:E,"Kadın"),"")</f>
        <v>0</v>
      </c>
      <c r="E82" s="14">
        <f t="shared" si="16"/>
        <v>0</v>
      </c>
      <c r="F82" s="5">
        <f t="shared" si="15"/>
        <v>0</v>
      </c>
      <c r="G82" s="14">
        <f>IFERROR(COUNTIFS(Personel!$G:$G,$B82,Personel!$D:$D,G$11),"")</f>
        <v>0</v>
      </c>
      <c r="H82" s="14">
        <f>IFERROR(COUNTIFS(Personel!$G:$G,$B82,Personel!$D:$D,H$11),"")</f>
        <v>0</v>
      </c>
      <c r="I82" s="14">
        <f>IFERROR(COUNTIFS(Personel!$G:$G,$B82,Personel!$D:$D,I$11),"")</f>
        <v>0</v>
      </c>
      <c r="J82" s="14">
        <f>IFERROR(COUNTIFS(Personel!$G:$G,$B82,Personel!$D:$D,J$11),"")</f>
        <v>0</v>
      </c>
      <c r="K82" s="14">
        <f t="shared" si="17"/>
        <v>0</v>
      </c>
    </row>
    <row r="83" spans="1:17" ht="18" customHeight="1" x14ac:dyDescent="0.25">
      <c r="A83" s="21">
        <v>531</v>
      </c>
      <c r="B83" s="22" t="s">
        <v>153</v>
      </c>
      <c r="C83" s="14">
        <f>IFERROR(COUNTIFS(Personel!G:G,B83,Personel!E:E,"Erkek"),"")</f>
        <v>0</v>
      </c>
      <c r="D83" s="14">
        <f>IFERROR(COUNTIFS(Personel!G:G,B83,Personel!E:E,"Kadın"),"")</f>
        <v>0</v>
      </c>
      <c r="E83" s="14">
        <f t="shared" si="16"/>
        <v>0</v>
      </c>
      <c r="F83" s="5">
        <f t="shared" si="15"/>
        <v>0</v>
      </c>
      <c r="G83" s="14">
        <f>IFERROR(COUNTIFS(Personel!$G:$G,$B83,Personel!$D:$D,G$11),"")</f>
        <v>0</v>
      </c>
      <c r="H83" s="14">
        <f>IFERROR(COUNTIFS(Personel!$G:$G,$B83,Personel!$D:$D,H$11),"")</f>
        <v>0</v>
      </c>
      <c r="I83" s="14">
        <f>IFERROR(COUNTIFS(Personel!$G:$G,$B83,Personel!$D:$D,I$11),"")</f>
        <v>0</v>
      </c>
      <c r="J83" s="14">
        <f>IFERROR(COUNTIFS(Personel!$G:$G,$B83,Personel!$D:$D,J$11),"")</f>
        <v>0</v>
      </c>
      <c r="K83" s="14">
        <f t="shared" si="17"/>
        <v>0</v>
      </c>
    </row>
    <row r="84" spans="1:17" ht="20.100000000000001" customHeight="1" x14ac:dyDescent="0.25">
      <c r="A84" s="33" t="s">
        <v>40</v>
      </c>
      <c r="B84" s="34"/>
      <c r="C84" s="14">
        <f>SUM(C12:C83)</f>
        <v>0</v>
      </c>
      <c r="D84" s="14">
        <f>SUM(D12:D83)</f>
        <v>0</v>
      </c>
      <c r="E84" s="14">
        <f>SUM(E12:E83)</f>
        <v>0</v>
      </c>
      <c r="F84" s="5">
        <f>IF(E84&gt;0,1,0)</f>
        <v>0</v>
      </c>
      <c r="G84" s="14">
        <f>SUM(G12:G83)</f>
        <v>0</v>
      </c>
      <c r="H84" s="14">
        <f t="shared" ref="H84:K84" si="18">SUM(H12:H83)</f>
        <v>0</v>
      </c>
      <c r="I84" s="14">
        <f t="shared" si="18"/>
        <v>0</v>
      </c>
      <c r="J84" s="14">
        <f t="shared" si="18"/>
        <v>0</v>
      </c>
      <c r="K84" s="14">
        <f t="shared" si="18"/>
        <v>0</v>
      </c>
    </row>
    <row r="85" spans="1:17" ht="20.100000000000001" customHeight="1" x14ac:dyDescent="0.25">
      <c r="A85" s="35" t="s">
        <v>14</v>
      </c>
      <c r="B85" s="36"/>
      <c r="C85" s="30">
        <f>SUM(E12:E83)</f>
        <v>0</v>
      </c>
      <c r="D85" s="30"/>
      <c r="E85" s="30"/>
      <c r="F85" s="5">
        <v>1</v>
      </c>
      <c r="G85" s="3"/>
      <c r="H85" s="3"/>
      <c r="I85" s="3"/>
      <c r="J85" s="3"/>
      <c r="K85" s="3"/>
    </row>
    <row r="86" spans="1:17" ht="39.950000000000003" customHeight="1" x14ac:dyDescent="0.25">
      <c r="A86" s="32" t="s">
        <v>154</v>
      </c>
      <c r="B86" s="32"/>
      <c r="C86" s="32"/>
      <c r="D86" s="32"/>
      <c r="E86" s="32"/>
      <c r="F86" s="5">
        <v>1</v>
      </c>
    </row>
    <row r="87" spans="1:17" s="8" customFormat="1" ht="39.950000000000003" customHeight="1" x14ac:dyDescent="0.25">
      <c r="A87" s="31" t="s">
        <v>49</v>
      </c>
      <c r="B87" s="31"/>
      <c r="C87" s="31"/>
      <c r="D87" s="31"/>
      <c r="E87" s="31"/>
      <c r="F87" s="5">
        <v>1</v>
      </c>
      <c r="G87" s="11"/>
      <c r="H87" s="11"/>
      <c r="I87" s="11"/>
      <c r="J87" s="11"/>
      <c r="K87" s="11"/>
      <c r="M87" s="11"/>
      <c r="N87" s="11"/>
      <c r="O87" s="11"/>
      <c r="P87" s="11"/>
      <c r="Q87" s="11"/>
    </row>
    <row r="88" spans="1:17" ht="39.950000000000003" customHeight="1" x14ac:dyDescent="0.25">
      <c r="A88" s="37" t="s">
        <v>37</v>
      </c>
      <c r="B88" s="37"/>
      <c r="C88" s="17" t="s">
        <v>84</v>
      </c>
      <c r="D88" s="17" t="s">
        <v>15</v>
      </c>
      <c r="E88" s="17" t="s">
        <v>38</v>
      </c>
      <c r="F88" s="5">
        <v>1</v>
      </c>
    </row>
    <row r="89" spans="1:17" ht="39.950000000000003" customHeight="1" x14ac:dyDescent="0.25">
      <c r="A89" s="29"/>
      <c r="B89" s="29"/>
      <c r="C89" s="12"/>
      <c r="D89" s="12"/>
      <c r="E89" s="6"/>
      <c r="F89" s="5">
        <v>1</v>
      </c>
    </row>
    <row r="90" spans="1:17" ht="39.950000000000003" customHeight="1" x14ac:dyDescent="0.25">
      <c r="A90" s="29"/>
      <c r="B90" s="29"/>
      <c r="C90" s="12"/>
      <c r="D90" s="12"/>
      <c r="E90" s="6"/>
      <c r="F90" s="5">
        <v>1</v>
      </c>
    </row>
    <row r="91" spans="1:17" ht="39.950000000000003" customHeight="1" x14ac:dyDescent="0.25">
      <c r="A91" s="29"/>
      <c r="B91" s="29"/>
      <c r="C91" s="12"/>
      <c r="D91" s="12"/>
      <c r="E91" s="6"/>
      <c r="F91" s="5">
        <v>1</v>
      </c>
    </row>
    <row r="92" spans="1:17" ht="39.950000000000003" customHeight="1" x14ac:dyDescent="0.25">
      <c r="A92" s="29"/>
      <c r="B92" s="29"/>
      <c r="C92" s="12"/>
      <c r="D92" s="12"/>
      <c r="E92" s="6"/>
      <c r="F92" s="5">
        <v>1</v>
      </c>
    </row>
    <row r="93" spans="1:17" ht="39.950000000000003" customHeight="1" x14ac:dyDescent="0.25">
      <c r="A93" s="29"/>
      <c r="B93" s="29"/>
      <c r="C93" s="12"/>
      <c r="D93" s="12"/>
      <c r="E93" s="6"/>
      <c r="F93" s="5">
        <v>1</v>
      </c>
    </row>
    <row r="94" spans="1:17" ht="39.950000000000003" customHeight="1" x14ac:dyDescent="0.25">
      <c r="A94" s="29"/>
      <c r="B94" s="29"/>
      <c r="C94" s="12"/>
      <c r="D94" s="12"/>
      <c r="E94" s="6"/>
      <c r="F94" s="5">
        <v>1</v>
      </c>
    </row>
    <row r="95" spans="1:17" ht="39.950000000000003" customHeight="1" x14ac:dyDescent="0.25">
      <c r="A95" s="29"/>
      <c r="B95" s="29"/>
      <c r="C95" s="12"/>
      <c r="D95" s="12"/>
      <c r="E95" s="6"/>
      <c r="F95" s="5">
        <v>1</v>
      </c>
    </row>
  </sheetData>
  <autoFilter ref="F1:F95" xr:uid="{00000000-0009-0000-0000-000003000000}"/>
  <mergeCells count="25">
    <mergeCell ref="A91:B91"/>
    <mergeCell ref="A92:B92"/>
    <mergeCell ref="A1:E1"/>
    <mergeCell ref="B3:E3"/>
    <mergeCell ref="B4:E4"/>
    <mergeCell ref="A7:E7"/>
    <mergeCell ref="B8:C8"/>
    <mergeCell ref="D8:E8"/>
    <mergeCell ref="A2:E2"/>
    <mergeCell ref="G10:K10"/>
    <mergeCell ref="G6:K6"/>
    <mergeCell ref="A95:B95"/>
    <mergeCell ref="A94:B94"/>
    <mergeCell ref="D9:E9"/>
    <mergeCell ref="A10:E10"/>
    <mergeCell ref="A86:E86"/>
    <mergeCell ref="A87:E87"/>
    <mergeCell ref="A84:B84"/>
    <mergeCell ref="A85:B85"/>
    <mergeCell ref="C85:E85"/>
    <mergeCell ref="A93:B93"/>
    <mergeCell ref="B9:C9"/>
    <mergeCell ref="A88:B88"/>
    <mergeCell ref="A89:B89"/>
    <mergeCell ref="A90:B90"/>
  </mergeCells>
  <printOptions horizontalCentered="1"/>
  <pageMargins left="0.59055118110236227" right="0.59055118110236227" top="0.39370078740157483" bottom="0.39370078740157483" header="0" footer="0"/>
  <pageSetup paperSize="9" scale="67" orientation="portrait" blackAndWhite="1" horizontalDpi="0"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4"/>
  <dimension ref="A1:H40"/>
  <sheetViews>
    <sheetView zoomScaleNormal="100" workbookViewId="0">
      <selection activeCell="A17" sqref="A17:H18"/>
    </sheetView>
  </sheetViews>
  <sheetFormatPr defaultColWidth="10.7109375" defaultRowHeight="15" x14ac:dyDescent="0.25"/>
  <sheetData>
    <row r="1" spans="1:8" x14ac:dyDescent="0.25">
      <c r="A1" s="42" t="s">
        <v>18</v>
      </c>
      <c r="B1" s="42"/>
      <c r="C1" s="42"/>
      <c r="D1" s="42"/>
      <c r="E1" s="42"/>
      <c r="F1" s="42"/>
      <c r="G1" s="42"/>
      <c r="H1" s="42"/>
    </row>
    <row r="2" spans="1:8" x14ac:dyDescent="0.25">
      <c r="A2" s="42"/>
      <c r="B2" s="42"/>
      <c r="C2" s="42"/>
      <c r="D2" s="42"/>
      <c r="E2" s="42"/>
      <c r="F2" s="42"/>
      <c r="G2" s="42"/>
      <c r="H2" s="42"/>
    </row>
    <row r="3" spans="1:8" x14ac:dyDescent="0.25">
      <c r="A3" s="41" t="s">
        <v>29</v>
      </c>
      <c r="B3" s="41"/>
      <c r="C3" s="41"/>
      <c r="D3" s="41"/>
      <c r="E3" s="41"/>
      <c r="F3" s="41"/>
      <c r="G3" s="41"/>
      <c r="H3" s="41"/>
    </row>
    <row r="4" spans="1:8" x14ac:dyDescent="0.25">
      <c r="A4" s="41"/>
      <c r="B4" s="41"/>
      <c r="C4" s="41"/>
      <c r="D4" s="41"/>
      <c r="E4" s="41"/>
      <c r="F4" s="41"/>
      <c r="G4" s="41"/>
      <c r="H4" s="41"/>
    </row>
    <row r="5" spans="1:8" x14ac:dyDescent="0.25">
      <c r="A5" s="41" t="s">
        <v>30</v>
      </c>
      <c r="B5" s="41"/>
      <c r="C5" s="41"/>
      <c r="D5" s="41"/>
      <c r="E5" s="41"/>
      <c r="F5" s="41"/>
      <c r="G5" s="41"/>
      <c r="H5" s="41"/>
    </row>
    <row r="6" spans="1:8" x14ac:dyDescent="0.25">
      <c r="A6" s="41"/>
      <c r="B6" s="41"/>
      <c r="C6" s="41"/>
      <c r="D6" s="41"/>
      <c r="E6" s="41"/>
      <c r="F6" s="41"/>
      <c r="G6" s="41"/>
      <c r="H6" s="41"/>
    </row>
    <row r="7" spans="1:8" x14ac:dyDescent="0.25">
      <c r="A7" s="41" t="s">
        <v>31</v>
      </c>
      <c r="B7" s="41"/>
      <c r="C7" s="41"/>
      <c r="D7" s="41"/>
      <c r="E7" s="41"/>
      <c r="F7" s="41"/>
      <c r="G7" s="41"/>
      <c r="H7" s="41"/>
    </row>
    <row r="8" spans="1:8" x14ac:dyDescent="0.25">
      <c r="A8" s="41"/>
      <c r="B8" s="41"/>
      <c r="C8" s="41"/>
      <c r="D8" s="41"/>
      <c r="E8" s="41"/>
      <c r="F8" s="41"/>
      <c r="G8" s="41"/>
      <c r="H8" s="41"/>
    </row>
    <row r="9" spans="1:8" x14ac:dyDescent="0.25">
      <c r="A9" s="41" t="s">
        <v>32</v>
      </c>
      <c r="B9" s="41"/>
      <c r="C9" s="41"/>
      <c r="D9" s="41"/>
      <c r="E9" s="41"/>
      <c r="F9" s="41"/>
      <c r="G9" s="41"/>
      <c r="H9" s="41"/>
    </row>
    <row r="10" spans="1:8" x14ac:dyDescent="0.25">
      <c r="A10" s="41"/>
      <c r="B10" s="41"/>
      <c r="C10" s="41"/>
      <c r="D10" s="41"/>
      <c r="E10" s="41"/>
      <c r="F10" s="41"/>
      <c r="G10" s="41"/>
      <c r="H10" s="41"/>
    </row>
    <row r="11" spans="1:8" x14ac:dyDescent="0.25">
      <c r="A11" s="41" t="s">
        <v>33</v>
      </c>
      <c r="B11" s="41"/>
      <c r="C11" s="41"/>
      <c r="D11" s="41"/>
      <c r="E11" s="41"/>
      <c r="F11" s="41"/>
      <c r="G11" s="41"/>
      <c r="H11" s="41"/>
    </row>
    <row r="12" spans="1:8" x14ac:dyDescent="0.25">
      <c r="A12" s="41"/>
      <c r="B12" s="41"/>
      <c r="C12" s="41"/>
      <c r="D12" s="41"/>
      <c r="E12" s="41"/>
      <c r="F12" s="41"/>
      <c r="G12" s="41"/>
      <c r="H12" s="41"/>
    </row>
    <row r="13" spans="1:8" x14ac:dyDescent="0.25">
      <c r="A13" s="41" t="s">
        <v>34</v>
      </c>
      <c r="B13" s="41"/>
      <c r="C13" s="41"/>
      <c r="D13" s="41"/>
      <c r="E13" s="41"/>
      <c r="F13" s="41"/>
      <c r="G13" s="41"/>
      <c r="H13" s="41"/>
    </row>
    <row r="14" spans="1:8" x14ac:dyDescent="0.25">
      <c r="A14" s="41"/>
      <c r="B14" s="41"/>
      <c r="C14" s="41"/>
      <c r="D14" s="41"/>
      <c r="E14" s="41"/>
      <c r="F14" s="41"/>
      <c r="G14" s="41"/>
      <c r="H14" s="41"/>
    </row>
    <row r="15" spans="1:8" x14ac:dyDescent="0.25">
      <c r="A15" s="41" t="s">
        <v>35</v>
      </c>
      <c r="B15" s="41"/>
      <c r="C15" s="41"/>
      <c r="D15" s="41"/>
      <c r="E15" s="41"/>
      <c r="F15" s="41"/>
      <c r="G15" s="41"/>
      <c r="H15" s="41"/>
    </row>
    <row r="16" spans="1:8" x14ac:dyDescent="0.25">
      <c r="A16" s="41"/>
      <c r="B16" s="41"/>
      <c r="C16" s="41"/>
      <c r="D16" s="41"/>
      <c r="E16" s="41"/>
      <c r="F16" s="41"/>
      <c r="G16" s="41"/>
      <c r="H16" s="41"/>
    </row>
    <row r="17" spans="1:8" x14ac:dyDescent="0.25">
      <c r="A17" s="43" t="s">
        <v>19</v>
      </c>
      <c r="B17" s="43"/>
      <c r="C17" s="43"/>
      <c r="D17" s="43"/>
      <c r="E17" s="43"/>
      <c r="F17" s="43"/>
      <c r="G17" s="43"/>
      <c r="H17" s="43"/>
    </row>
    <row r="18" spans="1:8" x14ac:dyDescent="0.25">
      <c r="A18" s="43"/>
      <c r="B18" s="43"/>
      <c r="C18" s="43"/>
      <c r="D18" s="43"/>
      <c r="E18" s="43"/>
      <c r="F18" s="43"/>
      <c r="G18" s="43"/>
      <c r="H18" s="43"/>
    </row>
    <row r="19" spans="1:8" x14ac:dyDescent="0.25">
      <c r="A19" s="41" t="s">
        <v>25</v>
      </c>
      <c r="B19" s="41"/>
      <c r="C19" s="41"/>
      <c r="D19" s="41"/>
      <c r="E19" s="41"/>
      <c r="F19" s="41"/>
      <c r="G19" s="41"/>
      <c r="H19" s="41"/>
    </row>
    <row r="20" spans="1:8" x14ac:dyDescent="0.25">
      <c r="A20" s="41"/>
      <c r="B20" s="41"/>
      <c r="C20" s="41"/>
      <c r="D20" s="41"/>
      <c r="E20" s="41"/>
      <c r="F20" s="41"/>
      <c r="G20" s="41"/>
      <c r="H20" s="41"/>
    </row>
    <row r="21" spans="1:8" x14ac:dyDescent="0.25">
      <c r="A21" s="41" t="s">
        <v>26</v>
      </c>
      <c r="B21" s="41"/>
      <c r="C21" s="41"/>
      <c r="D21" s="41"/>
      <c r="E21" s="41"/>
      <c r="F21" s="41"/>
      <c r="G21" s="41"/>
      <c r="H21" s="41"/>
    </row>
    <row r="22" spans="1:8" x14ac:dyDescent="0.25">
      <c r="A22" s="41"/>
      <c r="B22" s="41"/>
      <c r="C22" s="41"/>
      <c r="D22" s="41"/>
      <c r="E22" s="41"/>
      <c r="F22" s="41"/>
      <c r="G22" s="41"/>
      <c r="H22" s="41"/>
    </row>
    <row r="23" spans="1:8" x14ac:dyDescent="0.25">
      <c r="A23" s="41" t="s">
        <v>27</v>
      </c>
      <c r="B23" s="41"/>
      <c r="C23" s="41"/>
      <c r="D23" s="41"/>
      <c r="E23" s="41"/>
      <c r="F23" s="41"/>
      <c r="G23" s="41"/>
      <c r="H23" s="41"/>
    </row>
    <row r="24" spans="1:8" x14ac:dyDescent="0.25">
      <c r="A24" s="41"/>
      <c r="B24" s="41"/>
      <c r="C24" s="41"/>
      <c r="D24" s="41"/>
      <c r="E24" s="41"/>
      <c r="F24" s="41"/>
      <c r="G24" s="41"/>
      <c r="H24" s="41"/>
    </row>
    <row r="25" spans="1:8" x14ac:dyDescent="0.25">
      <c r="A25" s="41" t="s">
        <v>20</v>
      </c>
      <c r="B25" s="41"/>
      <c r="C25" s="41"/>
      <c r="D25" s="41"/>
      <c r="E25" s="41"/>
      <c r="F25" s="41"/>
      <c r="G25" s="41"/>
      <c r="H25" s="41"/>
    </row>
    <row r="26" spans="1:8" x14ac:dyDescent="0.25">
      <c r="A26" s="41"/>
      <c r="B26" s="41"/>
      <c r="C26" s="41"/>
      <c r="D26" s="41"/>
      <c r="E26" s="41"/>
      <c r="F26" s="41"/>
      <c r="G26" s="41"/>
      <c r="H26" s="41"/>
    </row>
    <row r="27" spans="1:8" x14ac:dyDescent="0.25">
      <c r="A27" s="41" t="s">
        <v>21</v>
      </c>
      <c r="B27" s="41"/>
      <c r="C27" s="41"/>
      <c r="D27" s="41"/>
      <c r="E27" s="41"/>
      <c r="F27" s="41"/>
      <c r="G27" s="41"/>
      <c r="H27" s="41"/>
    </row>
    <row r="28" spans="1:8" x14ac:dyDescent="0.25">
      <c r="A28" s="41"/>
      <c r="B28" s="41"/>
      <c r="C28" s="41"/>
      <c r="D28" s="41"/>
      <c r="E28" s="41"/>
      <c r="F28" s="41"/>
      <c r="G28" s="41"/>
      <c r="H28" s="41"/>
    </row>
    <row r="29" spans="1:8" x14ac:dyDescent="0.25">
      <c r="A29" s="41" t="s">
        <v>22</v>
      </c>
      <c r="B29" s="41"/>
      <c r="C29" s="41"/>
      <c r="D29" s="41"/>
      <c r="E29" s="41"/>
      <c r="F29" s="41"/>
      <c r="G29" s="41"/>
      <c r="H29" s="41"/>
    </row>
    <row r="30" spans="1:8" x14ac:dyDescent="0.25">
      <c r="A30" s="41"/>
      <c r="B30" s="41"/>
      <c r="C30" s="41"/>
      <c r="D30" s="41"/>
      <c r="E30" s="41"/>
      <c r="F30" s="41"/>
      <c r="G30" s="41"/>
      <c r="H30" s="41"/>
    </row>
    <row r="31" spans="1:8" x14ac:dyDescent="0.25">
      <c r="A31" s="41" t="s">
        <v>23</v>
      </c>
      <c r="B31" s="41"/>
      <c r="C31" s="41"/>
      <c r="D31" s="41"/>
      <c r="E31" s="41"/>
      <c r="F31" s="41"/>
      <c r="G31" s="41"/>
      <c r="H31" s="41"/>
    </row>
    <row r="32" spans="1:8" x14ac:dyDescent="0.25">
      <c r="A32" s="41"/>
      <c r="B32" s="41"/>
      <c r="C32" s="41"/>
      <c r="D32" s="41"/>
      <c r="E32" s="41"/>
      <c r="F32" s="41"/>
      <c r="G32" s="41"/>
      <c r="H32" s="41"/>
    </row>
    <row r="33" spans="1:8" x14ac:dyDescent="0.25">
      <c r="A33" s="41" t="s">
        <v>24</v>
      </c>
      <c r="B33" s="41"/>
      <c r="C33" s="41"/>
      <c r="D33" s="41"/>
      <c r="E33" s="41"/>
      <c r="F33" s="41"/>
      <c r="G33" s="41"/>
      <c r="H33" s="41"/>
    </row>
    <row r="34" spans="1:8" x14ac:dyDescent="0.25">
      <c r="A34" s="41"/>
      <c r="B34" s="41"/>
      <c r="C34" s="41"/>
      <c r="D34" s="41"/>
      <c r="E34" s="41"/>
      <c r="F34" s="41"/>
      <c r="G34" s="41"/>
      <c r="H34" s="41"/>
    </row>
    <row r="35" spans="1:8" x14ac:dyDescent="0.25">
      <c r="A35" s="42" t="s">
        <v>28</v>
      </c>
      <c r="B35" s="42"/>
      <c r="C35" s="42"/>
      <c r="D35" s="42"/>
      <c r="E35" s="42"/>
      <c r="F35" s="42"/>
      <c r="G35" s="42"/>
      <c r="H35" s="42"/>
    </row>
    <row r="36" spans="1:8" x14ac:dyDescent="0.25">
      <c r="A36" s="42"/>
      <c r="B36" s="42"/>
      <c r="C36" s="42"/>
      <c r="D36" s="42"/>
      <c r="E36" s="42"/>
      <c r="F36" s="42"/>
      <c r="G36" s="42"/>
      <c r="H36" s="42"/>
    </row>
    <row r="37" spans="1:8" x14ac:dyDescent="0.25">
      <c r="A37" s="41" t="s">
        <v>36</v>
      </c>
      <c r="B37" s="41"/>
      <c r="C37" s="41"/>
      <c r="D37" s="41"/>
      <c r="E37" s="41"/>
      <c r="F37" s="41"/>
      <c r="G37" s="41"/>
      <c r="H37" s="41"/>
    </row>
    <row r="38" spans="1:8" x14ac:dyDescent="0.25">
      <c r="A38" s="41"/>
      <c r="B38" s="41"/>
      <c r="C38" s="41"/>
      <c r="D38" s="41"/>
      <c r="E38" s="41"/>
      <c r="F38" s="41"/>
      <c r="G38" s="41"/>
      <c r="H38" s="41"/>
    </row>
    <row r="39" spans="1:8" x14ac:dyDescent="0.25">
      <c r="A39" s="41"/>
      <c r="B39" s="41"/>
      <c r="C39" s="41"/>
      <c r="D39" s="41"/>
      <c r="E39" s="41"/>
      <c r="F39" s="41"/>
      <c r="G39" s="41"/>
      <c r="H39" s="41"/>
    </row>
    <row r="40" spans="1:8" x14ac:dyDescent="0.25">
      <c r="A40" s="41"/>
      <c r="B40" s="41"/>
      <c r="C40" s="41"/>
      <c r="D40" s="41"/>
      <c r="E40" s="41"/>
      <c r="F40" s="41"/>
      <c r="G40" s="41"/>
      <c r="H40" s="41"/>
    </row>
  </sheetData>
  <mergeCells count="19">
    <mergeCell ref="A37:H40"/>
    <mergeCell ref="A15:H16"/>
    <mergeCell ref="A17:H18"/>
    <mergeCell ref="A19:H20"/>
    <mergeCell ref="A21:H22"/>
    <mergeCell ref="A23:H24"/>
    <mergeCell ref="A25:H26"/>
    <mergeCell ref="A27:H28"/>
    <mergeCell ref="A29:H30"/>
    <mergeCell ref="A31:H32"/>
    <mergeCell ref="A33:H34"/>
    <mergeCell ref="A35:H36"/>
    <mergeCell ref="A11:H12"/>
    <mergeCell ref="A13:H14"/>
    <mergeCell ref="A3:H4"/>
    <mergeCell ref="A5:H6"/>
    <mergeCell ref="A1:H2"/>
    <mergeCell ref="A7:H8"/>
    <mergeCell ref="A9:H10"/>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5"/>
  <dimension ref="A1:B34"/>
  <sheetViews>
    <sheetView workbookViewId="0">
      <selection activeCell="A33" sqref="A33"/>
    </sheetView>
  </sheetViews>
  <sheetFormatPr defaultRowHeight="15" x14ac:dyDescent="0.25"/>
  <cols>
    <col min="1" max="1" width="69.140625" bestFit="1" customWidth="1"/>
    <col min="2" max="2" width="22.5703125" bestFit="1" customWidth="1"/>
  </cols>
  <sheetData>
    <row r="1" spans="1:2" x14ac:dyDescent="0.25">
      <c r="A1" s="16" t="s">
        <v>103</v>
      </c>
      <c r="B1" s="16" t="s">
        <v>117</v>
      </c>
    </row>
    <row r="2" spans="1:2" x14ac:dyDescent="0.25">
      <c r="A2" t="s">
        <v>104</v>
      </c>
      <c r="B2" t="s">
        <v>62</v>
      </c>
    </row>
    <row r="3" spans="1:2" x14ac:dyDescent="0.25">
      <c r="A3" t="s">
        <v>162</v>
      </c>
      <c r="B3" t="s">
        <v>81</v>
      </c>
    </row>
    <row r="4" spans="1:2" x14ac:dyDescent="0.25">
      <c r="A4" t="s">
        <v>156</v>
      </c>
      <c r="B4" t="s">
        <v>94</v>
      </c>
    </row>
    <row r="5" spans="1:2" x14ac:dyDescent="0.25">
      <c r="A5" t="s">
        <v>161</v>
      </c>
      <c r="B5" t="s">
        <v>94</v>
      </c>
    </row>
    <row r="6" spans="1:2" x14ac:dyDescent="0.25">
      <c r="A6" t="s">
        <v>122</v>
      </c>
      <c r="B6" t="s">
        <v>94</v>
      </c>
    </row>
    <row r="7" spans="1:2" x14ac:dyDescent="0.25">
      <c r="A7" t="s">
        <v>105</v>
      </c>
      <c r="B7" t="s">
        <v>94</v>
      </c>
    </row>
    <row r="8" spans="1:2" x14ac:dyDescent="0.25">
      <c r="A8" t="s">
        <v>118</v>
      </c>
      <c r="B8" t="s">
        <v>94</v>
      </c>
    </row>
    <row r="9" spans="1:2" x14ac:dyDescent="0.25">
      <c r="A9" t="s">
        <v>106</v>
      </c>
      <c r="B9" t="s">
        <v>60</v>
      </c>
    </row>
    <row r="10" spans="1:2" x14ac:dyDescent="0.25">
      <c r="A10" t="s">
        <v>158</v>
      </c>
      <c r="B10" t="s">
        <v>86</v>
      </c>
    </row>
    <row r="11" spans="1:2" x14ac:dyDescent="0.25">
      <c r="A11" t="s">
        <v>158</v>
      </c>
      <c r="B11" t="s">
        <v>86</v>
      </c>
    </row>
    <row r="12" spans="1:2" x14ac:dyDescent="0.25">
      <c r="A12" t="s">
        <v>107</v>
      </c>
      <c r="B12" t="s">
        <v>86</v>
      </c>
    </row>
    <row r="13" spans="1:2" x14ac:dyDescent="0.25">
      <c r="A13" t="s">
        <v>76</v>
      </c>
      <c r="B13" t="s">
        <v>76</v>
      </c>
    </row>
    <row r="14" spans="1:2" x14ac:dyDescent="0.25">
      <c r="A14" t="s">
        <v>160</v>
      </c>
      <c r="B14" t="s">
        <v>82</v>
      </c>
    </row>
    <row r="15" spans="1:2" x14ac:dyDescent="0.25">
      <c r="A15" t="s">
        <v>157</v>
      </c>
      <c r="B15" t="s">
        <v>82</v>
      </c>
    </row>
    <row r="16" spans="1:2" x14ac:dyDescent="0.25">
      <c r="A16" t="s">
        <v>108</v>
      </c>
      <c r="B16" t="s">
        <v>82</v>
      </c>
    </row>
    <row r="17" spans="1:2" x14ac:dyDescent="0.25">
      <c r="A17" t="s">
        <v>155</v>
      </c>
      <c r="B17" t="s">
        <v>82</v>
      </c>
    </row>
    <row r="18" spans="1:2" x14ac:dyDescent="0.25">
      <c r="A18" t="s">
        <v>165</v>
      </c>
      <c r="B18" t="s">
        <v>91</v>
      </c>
    </row>
    <row r="19" spans="1:2" x14ac:dyDescent="0.25">
      <c r="A19" t="s">
        <v>109</v>
      </c>
      <c r="B19" t="s">
        <v>91</v>
      </c>
    </row>
    <row r="20" spans="1:2" x14ac:dyDescent="0.25">
      <c r="A20" t="s">
        <v>110</v>
      </c>
      <c r="B20" t="s">
        <v>88</v>
      </c>
    </row>
    <row r="21" spans="1:2" x14ac:dyDescent="0.25">
      <c r="A21" t="s">
        <v>164</v>
      </c>
      <c r="B21" t="s">
        <v>69</v>
      </c>
    </row>
    <row r="22" spans="1:2" x14ac:dyDescent="0.25">
      <c r="A22" t="s">
        <v>111</v>
      </c>
      <c r="B22" t="s">
        <v>69</v>
      </c>
    </row>
    <row r="23" spans="1:2" x14ac:dyDescent="0.25">
      <c r="A23" t="s">
        <v>120</v>
      </c>
      <c r="B23" t="s">
        <v>55</v>
      </c>
    </row>
    <row r="24" spans="1:2" x14ac:dyDescent="0.25">
      <c r="A24" t="s">
        <v>159</v>
      </c>
      <c r="B24" t="s">
        <v>55</v>
      </c>
    </row>
    <row r="25" spans="1:2" x14ac:dyDescent="0.25">
      <c r="A25" t="s">
        <v>112</v>
      </c>
      <c r="B25" t="s">
        <v>55</v>
      </c>
    </row>
    <row r="26" spans="1:2" x14ac:dyDescent="0.25">
      <c r="A26" t="s">
        <v>113</v>
      </c>
      <c r="B26" t="s">
        <v>13</v>
      </c>
    </row>
    <row r="27" spans="1:2" x14ac:dyDescent="0.25">
      <c r="A27" t="s">
        <v>114</v>
      </c>
      <c r="B27" t="s">
        <v>79</v>
      </c>
    </row>
    <row r="28" spans="1:2" x14ac:dyDescent="0.25">
      <c r="A28" t="s">
        <v>13</v>
      </c>
      <c r="B28" t="s">
        <v>13</v>
      </c>
    </row>
    <row r="29" spans="1:2" x14ac:dyDescent="0.25">
      <c r="A29" t="s">
        <v>121</v>
      </c>
      <c r="B29" t="s">
        <v>54</v>
      </c>
    </row>
    <row r="30" spans="1:2" x14ac:dyDescent="0.25">
      <c r="A30" t="s">
        <v>115</v>
      </c>
      <c r="B30" t="s">
        <v>54</v>
      </c>
    </row>
    <row r="31" spans="1:2" x14ac:dyDescent="0.25">
      <c r="A31" t="s">
        <v>163</v>
      </c>
      <c r="B31" t="s">
        <v>65</v>
      </c>
    </row>
    <row r="32" spans="1:2" x14ac:dyDescent="0.25">
      <c r="A32" t="s">
        <v>116</v>
      </c>
      <c r="B32" t="s">
        <v>65</v>
      </c>
    </row>
    <row r="33" spans="1:2" x14ac:dyDescent="0.25">
      <c r="A33" t="s">
        <v>167</v>
      </c>
      <c r="B33" t="s">
        <v>166</v>
      </c>
    </row>
    <row r="34" spans="1:2" x14ac:dyDescent="0.25">
      <c r="A34" t="s">
        <v>54</v>
      </c>
      <c r="B34" t="s">
        <v>54</v>
      </c>
    </row>
  </sheetData>
  <sortState xmlns:xlrd2="http://schemas.microsoft.com/office/spreadsheetml/2017/richdata2" ref="A2:B32">
    <sortCondition ref="A9:A3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Personel</vt:lpstr>
      <vt:lpstr>Aylıksız İzinde</vt:lpstr>
      <vt:lpstr>Tutanak (ÖnYüz)</vt:lpstr>
      <vt:lpstr>Tutanak (ArkaYüz)</vt:lpstr>
      <vt:lpstr>Sendika Adı KBS-Tutanak</vt:lpstr>
      <vt:lpstr>'Tutanak (ÖnYüz)'!Yazdırma_Alanı</vt:lpstr>
      <vt:lpstr>Personel!Yazdırma_Başlıkları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MUTEMET-HARUN</cp:lastModifiedBy>
  <cp:lastPrinted>2024-05-13T07:18:41Z</cp:lastPrinted>
  <dcterms:created xsi:type="dcterms:W3CDTF">2017-05-15T08:54:31Z</dcterms:created>
  <dcterms:modified xsi:type="dcterms:W3CDTF">2026-05-12T11:19:39Z</dcterms:modified>
</cp:coreProperties>
</file>